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defaultThemeVersion="166925"/>
  <xr:revisionPtr revIDLastSave="20" documentId="11_E60897F41BE170836B02CE998F75CCDC64E183C8" xr6:coauthVersionLast="47" xr6:coauthVersionMax="47" xr10:uidLastSave="{0D33BF55-0E39-414A-93F2-550FA4BD9189}"/>
  <bookViews>
    <workbookView xWindow="240" yWindow="105" windowWidth="14805" windowHeight="8010" activeTab="1" xr2:uid="{00000000-000D-0000-FFFF-FFFF00000000}"/>
  </bookViews>
  <sheets>
    <sheet name="0.42 wc" sheetId="1" r:id="rId1"/>
    <sheet name="0.48 wc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F4" i="2"/>
  <c r="G4" i="2"/>
  <c r="H4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G16" i="2"/>
  <c r="F16" i="2"/>
  <c r="E16" i="2"/>
  <c r="E15" i="2"/>
  <c r="E14" i="2"/>
  <c r="E13" i="2"/>
  <c r="E12" i="2"/>
  <c r="E11" i="2"/>
  <c r="E10" i="2"/>
  <c r="E9" i="2"/>
  <c r="E8" i="2"/>
  <c r="E7" i="2"/>
  <c r="E6" i="2"/>
  <c r="E5" i="2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G7" i="2" l="1"/>
  <c r="F7" i="2"/>
  <c r="G10" i="2"/>
  <c r="F10" i="2"/>
  <c r="G13" i="2"/>
  <c r="F13" i="2"/>
  <c r="H16" i="2"/>
  <c r="G19" i="2"/>
  <c r="F19" i="2"/>
  <c r="G22" i="2"/>
  <c r="F22" i="2"/>
  <c r="G25" i="2"/>
  <c r="F25" i="2"/>
  <c r="G28" i="2"/>
  <c r="F28" i="2"/>
  <c r="G31" i="2"/>
  <c r="F31" i="2"/>
  <c r="G34" i="2"/>
  <c r="F34" i="2"/>
  <c r="G37" i="2"/>
  <c r="F37" i="2"/>
  <c r="G40" i="2"/>
  <c r="F40" i="2"/>
  <c r="G43" i="2"/>
  <c r="F43" i="2"/>
  <c r="G46" i="2"/>
  <c r="F46" i="2"/>
  <c r="G49" i="2"/>
  <c r="F49" i="2"/>
  <c r="G52" i="2"/>
  <c r="F52" i="2"/>
  <c r="G55" i="2"/>
  <c r="F55" i="2"/>
  <c r="G58" i="2"/>
  <c r="F58" i="2"/>
  <c r="G61" i="2"/>
  <c r="F61" i="2"/>
  <c r="G64" i="2"/>
  <c r="F64" i="2"/>
  <c r="G67" i="2"/>
  <c r="F67" i="2"/>
  <c r="G70" i="2"/>
  <c r="F70" i="2"/>
  <c r="G73" i="2"/>
  <c r="F73" i="2"/>
  <c r="G76" i="2"/>
  <c r="F76" i="2"/>
  <c r="G79" i="2"/>
  <c r="F79" i="2"/>
  <c r="G82" i="2"/>
  <c r="F82" i="2"/>
  <c r="G85" i="2"/>
  <c r="F85" i="2"/>
  <c r="G88" i="2"/>
  <c r="F88" i="2"/>
  <c r="G91" i="2"/>
  <c r="F91" i="2"/>
  <c r="G94" i="2"/>
  <c r="F94" i="2"/>
  <c r="G97" i="2"/>
  <c r="F97" i="2"/>
  <c r="G100" i="2"/>
  <c r="F100" i="2"/>
  <c r="G103" i="2"/>
  <c r="F103" i="2"/>
  <c r="G106" i="2"/>
  <c r="F106" i="2"/>
  <c r="G109" i="2"/>
  <c r="F109" i="2"/>
  <c r="G112" i="2"/>
  <c r="F112" i="2"/>
  <c r="G115" i="2"/>
  <c r="F115" i="2"/>
  <c r="G118" i="2"/>
  <c r="F118" i="2"/>
  <c r="G121" i="2"/>
  <c r="F121" i="2"/>
  <c r="G124" i="2"/>
  <c r="F124" i="2"/>
  <c r="G127" i="2"/>
  <c r="F127" i="2"/>
  <c r="G4" i="1"/>
  <c r="F4" i="1"/>
  <c r="G7" i="1"/>
  <c r="F7" i="1"/>
  <c r="G10" i="1"/>
  <c r="F10" i="1"/>
  <c r="G13" i="1"/>
  <c r="F13" i="1"/>
  <c r="G16" i="1"/>
  <c r="F16" i="1"/>
  <c r="G19" i="1"/>
  <c r="F19" i="1"/>
  <c r="G22" i="1"/>
  <c r="F22" i="1"/>
  <c r="G25" i="1"/>
  <c r="F25" i="1"/>
  <c r="G28" i="1"/>
  <c r="F28" i="1"/>
  <c r="G31" i="1"/>
  <c r="F31" i="1"/>
  <c r="G34" i="1"/>
  <c r="F34" i="1"/>
  <c r="G37" i="1"/>
  <c r="F37" i="1"/>
  <c r="G40" i="1"/>
  <c r="F40" i="1"/>
  <c r="G43" i="1"/>
  <c r="F43" i="1"/>
  <c r="G46" i="1"/>
  <c r="F46" i="1"/>
  <c r="G49" i="1"/>
  <c r="F49" i="1"/>
  <c r="G52" i="1"/>
  <c r="F52" i="1"/>
  <c r="G55" i="1"/>
  <c r="F55" i="1"/>
  <c r="G58" i="1"/>
  <c r="F58" i="1"/>
  <c r="G61" i="1"/>
  <c r="F61" i="1"/>
  <c r="G64" i="1"/>
  <c r="F64" i="1"/>
  <c r="G67" i="1"/>
  <c r="F67" i="1"/>
  <c r="G70" i="1"/>
  <c r="F70" i="1"/>
  <c r="G73" i="1"/>
  <c r="F73" i="1"/>
  <c r="G76" i="1"/>
  <c r="F76" i="1"/>
  <c r="G79" i="1"/>
  <c r="F79" i="1"/>
  <c r="G82" i="1"/>
  <c r="F82" i="1"/>
  <c r="G85" i="1"/>
  <c r="F85" i="1"/>
  <c r="G88" i="1"/>
  <c r="F88" i="1"/>
  <c r="G91" i="1"/>
  <c r="F91" i="1"/>
  <c r="G94" i="1"/>
  <c r="F94" i="1"/>
  <c r="G97" i="1"/>
  <c r="F97" i="1"/>
  <c r="G100" i="1"/>
  <c r="F100" i="1"/>
  <c r="G103" i="1"/>
  <c r="F103" i="1"/>
  <c r="G106" i="1"/>
  <c r="F106" i="1"/>
  <c r="G109" i="1"/>
  <c r="F109" i="1"/>
  <c r="G112" i="1"/>
  <c r="F112" i="1"/>
  <c r="G115" i="1"/>
  <c r="F115" i="1"/>
  <c r="G118" i="1"/>
  <c r="F118" i="1"/>
  <c r="G121" i="1"/>
  <c r="F121" i="1"/>
  <c r="G124" i="1"/>
  <c r="F124" i="1"/>
  <c r="G127" i="1"/>
  <c r="F127" i="1"/>
  <c r="H127" i="2" l="1"/>
  <c r="H124" i="2"/>
  <c r="H121" i="2"/>
  <c r="H118" i="2"/>
  <c r="H115" i="2"/>
  <c r="H112" i="2"/>
  <c r="H109" i="2"/>
  <c r="H106" i="2"/>
  <c r="H103" i="2"/>
  <c r="H100" i="2"/>
  <c r="H97" i="2"/>
  <c r="H94" i="2"/>
  <c r="H91" i="2"/>
  <c r="H88" i="2"/>
  <c r="H85" i="2"/>
  <c r="H82" i="2"/>
  <c r="H79" i="2"/>
  <c r="H76" i="2"/>
  <c r="H73" i="2"/>
  <c r="H70" i="2"/>
  <c r="H67" i="2"/>
  <c r="H64" i="2"/>
  <c r="H61" i="2"/>
  <c r="H58" i="2"/>
  <c r="H55" i="2"/>
  <c r="H52" i="2"/>
  <c r="H49" i="2"/>
  <c r="H46" i="2"/>
  <c r="H43" i="2"/>
  <c r="H40" i="2"/>
  <c r="H37" i="2"/>
  <c r="H34" i="2"/>
  <c r="H31" i="2"/>
  <c r="H28" i="2"/>
  <c r="H25" i="2"/>
  <c r="H22" i="2"/>
  <c r="H19" i="2"/>
  <c r="H13" i="2"/>
  <c r="H10" i="2"/>
  <c r="H7" i="2"/>
  <c r="H127" i="1"/>
  <c r="H124" i="1"/>
  <c r="H121" i="1"/>
  <c r="H118" i="1"/>
  <c r="H115" i="1"/>
  <c r="H112" i="1"/>
  <c r="H109" i="1"/>
  <c r="H106" i="1"/>
  <c r="H103" i="1"/>
  <c r="H100" i="1"/>
  <c r="H97" i="1"/>
  <c r="H94" i="1"/>
  <c r="H91" i="1"/>
  <c r="H88" i="1"/>
  <c r="H85" i="1"/>
  <c r="H82" i="1"/>
  <c r="H79" i="1"/>
  <c r="H76" i="1"/>
  <c r="H73" i="1"/>
  <c r="H70" i="1"/>
  <c r="H67" i="1"/>
  <c r="H64" i="1"/>
  <c r="H61" i="1"/>
  <c r="H58" i="1"/>
  <c r="H55" i="1"/>
  <c r="H52" i="1"/>
  <c r="H49" i="1"/>
  <c r="H46" i="1"/>
  <c r="H43" i="1"/>
  <c r="H40" i="1"/>
  <c r="H37" i="1"/>
  <c r="H34" i="1"/>
  <c r="H31" i="1"/>
  <c r="H28" i="1"/>
  <c r="H25" i="1"/>
  <c r="H22" i="1"/>
  <c r="H19" i="1"/>
  <c r="H16" i="1"/>
  <c r="H13" i="1"/>
  <c r="H10" i="1"/>
  <c r="H7" i="1"/>
  <c r="H4" i="1"/>
</calcChain>
</file>

<file path=xl/sharedStrings.xml><?xml version="1.0" encoding="utf-8"?>
<sst xmlns="http://schemas.openxmlformats.org/spreadsheetml/2006/main" count="266" uniqueCount="260">
  <si>
    <t>0.42 W/C Mortars</t>
  </si>
  <si>
    <t>Sample</t>
  </si>
  <si>
    <t>Peak Stress (lb)</t>
  </si>
  <si>
    <t>f'c (psi)</t>
  </si>
  <si>
    <t>Avg. f'c (psi)</t>
  </si>
  <si>
    <t>SD (psi)</t>
  </si>
  <si>
    <t>SD (%)</t>
  </si>
  <si>
    <t>R(42)S-1</t>
  </si>
  <si>
    <t>R(42)S-2</t>
  </si>
  <si>
    <t>R(42)S-3</t>
  </si>
  <si>
    <t>R(42)S-4</t>
  </si>
  <si>
    <t>R(42)S-5</t>
  </si>
  <si>
    <t>R(42)S-6</t>
  </si>
  <si>
    <t>R(42)S-7</t>
  </si>
  <si>
    <t>R(42)S-8</t>
  </si>
  <si>
    <t>R(42)S-9</t>
  </si>
  <si>
    <t>R(42)C-1</t>
  </si>
  <si>
    <t>R(42)C-2</t>
  </si>
  <si>
    <t>R(42)C-3</t>
  </si>
  <si>
    <t>R(42)C-4</t>
  </si>
  <si>
    <t>R(42)C-5</t>
  </si>
  <si>
    <t>R(42)C-6</t>
  </si>
  <si>
    <t>R(42)C-7</t>
  </si>
  <si>
    <t>R(42)C-8</t>
  </si>
  <si>
    <t>R(42)C-9</t>
  </si>
  <si>
    <t>CB0.5(42)S-1</t>
  </si>
  <si>
    <t>CB0.5(42)S-2</t>
  </si>
  <si>
    <t>CB0.5(42)S-3</t>
  </si>
  <si>
    <t>CB0.5(42)S-4</t>
  </si>
  <si>
    <t>CB0.5(42)S-5</t>
  </si>
  <si>
    <t>CB0.5(42)S-6</t>
  </si>
  <si>
    <t>CB0.5(42)S-7</t>
  </si>
  <si>
    <t>CB0.5(42)S-8</t>
  </si>
  <si>
    <t>CB0.5(42)S-9</t>
  </si>
  <si>
    <t>CB0.5(42)C-1</t>
  </si>
  <si>
    <t>CB0.5(42)C-2</t>
  </si>
  <si>
    <t>CB0.5(42)C-3</t>
  </si>
  <si>
    <t>CB0.5(42)C-4</t>
  </si>
  <si>
    <t>CB0.5(42)C-5</t>
  </si>
  <si>
    <t>CB0.5(42)C-6</t>
  </si>
  <si>
    <t>CB0.5(42)C-7</t>
  </si>
  <si>
    <t>CB0.5(42)C-8</t>
  </si>
  <si>
    <t>CB0.5(42)C-9</t>
  </si>
  <si>
    <t>CB1(42)S-1</t>
  </si>
  <si>
    <t>CB1(42)S-2</t>
  </si>
  <si>
    <t>CB1(42)S-3</t>
  </si>
  <si>
    <t>CB1(42)S-4</t>
  </si>
  <si>
    <t>CB1(42)S-5</t>
  </si>
  <si>
    <t>CB1(42)S-6</t>
  </si>
  <si>
    <t>CB1(42)S-7</t>
  </si>
  <si>
    <t>CB1(42)S-8</t>
  </si>
  <si>
    <t>CB1(42)S-9</t>
  </si>
  <si>
    <t>CB1(42)C-1</t>
  </si>
  <si>
    <t>CB1(42)C-2</t>
  </si>
  <si>
    <t>CB1(42)C-3</t>
  </si>
  <si>
    <t>CB1(42)C-4</t>
  </si>
  <si>
    <t>CB1(42)C-5</t>
  </si>
  <si>
    <t>CB1(42)C-6</t>
  </si>
  <si>
    <t>CB1(42)C-7</t>
  </si>
  <si>
    <t>CB1(42)C-8</t>
  </si>
  <si>
    <t>CB1(42)C-9</t>
  </si>
  <si>
    <t>CB2(42)S-1</t>
  </si>
  <si>
    <t>CB2(42)S-2</t>
  </si>
  <si>
    <t>CB2(42)S-3</t>
  </si>
  <si>
    <t>CB2(42)S-4</t>
  </si>
  <si>
    <t>CB2(42)S-5</t>
  </si>
  <si>
    <t>CB2(42)S-6</t>
  </si>
  <si>
    <t>CB2(42)S-7</t>
  </si>
  <si>
    <t>CB2(42)S-8</t>
  </si>
  <si>
    <t>CB2(42)S-9</t>
  </si>
  <si>
    <t>CB2(42)C-1</t>
  </si>
  <si>
    <t>CB2(42)C-2</t>
  </si>
  <si>
    <t>CB2(42)C-3</t>
  </si>
  <si>
    <t>CB2(42)C-4</t>
  </si>
  <si>
    <t>CB2(42)C-5</t>
  </si>
  <si>
    <t>CB2(42)C-6</t>
  </si>
  <si>
    <t>CB2(42)C-7</t>
  </si>
  <si>
    <t>CB2(42)C-8</t>
  </si>
  <si>
    <t>CB2(42)C-9</t>
  </si>
  <si>
    <t>NS0.5(42)S-1</t>
  </si>
  <si>
    <t>NS0.5(42)S-2</t>
  </si>
  <si>
    <t>NS0.5(42)S-3</t>
  </si>
  <si>
    <t>NS0.5(42)S-4</t>
  </si>
  <si>
    <t>NS0.5(42)S-5</t>
  </si>
  <si>
    <t>NS0.5(42)S-6</t>
  </si>
  <si>
    <t>NS0.5(42)S-7</t>
  </si>
  <si>
    <t>NS0.5(42)S-8</t>
  </si>
  <si>
    <t>NS0.5(42)S-9</t>
  </si>
  <si>
    <t>NS0.5(42)C-1</t>
  </si>
  <si>
    <t>NS0.5(42)C-2</t>
  </si>
  <si>
    <t>NS0.5(42)C-3</t>
  </si>
  <si>
    <t>NS0.5(42)C-4</t>
  </si>
  <si>
    <t>NS0.5(42)C-5</t>
  </si>
  <si>
    <t>NS0.5(42)C-6</t>
  </si>
  <si>
    <t>NS0.5(42)C-7</t>
  </si>
  <si>
    <t>NS0.5(42)C-8</t>
  </si>
  <si>
    <t>NS0.5(42)C-9</t>
  </si>
  <si>
    <t>NS1(42)S-1</t>
  </si>
  <si>
    <t>NS1(42)S-2</t>
  </si>
  <si>
    <t>NS1(42)S-3</t>
  </si>
  <si>
    <t>NS1(42)S-4</t>
  </si>
  <si>
    <t>NS1(42)S-5</t>
  </si>
  <si>
    <t>NS1(42)S-6</t>
  </si>
  <si>
    <t>NS1(42)S-7</t>
  </si>
  <si>
    <t>NS1(42)S-8</t>
  </si>
  <si>
    <t>NS1(42)S-9</t>
  </si>
  <si>
    <t>NS1(42)C-1</t>
  </si>
  <si>
    <t>NS1(42)C-2</t>
  </si>
  <si>
    <t>NS1(42)C-3</t>
  </si>
  <si>
    <t>NS1(42)C-4</t>
  </si>
  <si>
    <t>NS1(42)C-5</t>
  </si>
  <si>
    <t>NS1(42)C-6</t>
  </si>
  <si>
    <t>NS1(42)C-7</t>
  </si>
  <si>
    <t>NS1(42)C-8</t>
  </si>
  <si>
    <t>NS1(42)C-9</t>
  </si>
  <si>
    <t>NS2(42)S-1</t>
  </si>
  <si>
    <t>NS2(42)S-2</t>
  </si>
  <si>
    <t>NS2(42)S-3</t>
  </si>
  <si>
    <t>NS2(42)S-4</t>
  </si>
  <si>
    <t>NS2(42)S-5</t>
  </si>
  <si>
    <t>NS2(42)S-6</t>
  </si>
  <si>
    <t>NS2(42)S-7</t>
  </si>
  <si>
    <t>NS2(42)S-8</t>
  </si>
  <si>
    <t>NS2(42)S-9</t>
  </si>
  <si>
    <t>NS2(42)C-1</t>
  </si>
  <si>
    <t>NS2(42)C-2</t>
  </si>
  <si>
    <t>NS2(42)C-3</t>
  </si>
  <si>
    <t>NS2(42)C-4</t>
  </si>
  <si>
    <t>NS2(42)C-5</t>
  </si>
  <si>
    <t>NS2(42)C-6</t>
  </si>
  <si>
    <t>NS2(42)C-7</t>
  </si>
  <si>
    <t>NS2(42)C-8</t>
  </si>
  <si>
    <t>NS2(42)C-9</t>
  </si>
  <si>
    <t>0.48 W/C Mortars</t>
  </si>
  <si>
    <t>R(48)S-1</t>
  </si>
  <si>
    <t>R(48)S-2</t>
  </si>
  <si>
    <t>R(48)S-3</t>
  </si>
  <si>
    <t>R(48)S-4</t>
  </si>
  <si>
    <t>R(48)S-5</t>
  </si>
  <si>
    <t>R(48)S-6</t>
  </si>
  <si>
    <t>R(48)S-7</t>
  </si>
  <si>
    <t>R(48)S-8</t>
  </si>
  <si>
    <t>R(48)S-9</t>
  </si>
  <si>
    <t>R(48)C-1</t>
  </si>
  <si>
    <t>R(48)C-2</t>
  </si>
  <si>
    <t>R(48)C-3</t>
  </si>
  <si>
    <t>R(48)C-4</t>
  </si>
  <si>
    <t>R(48)C-5</t>
  </si>
  <si>
    <t>R(48)C-6</t>
  </si>
  <si>
    <t>R(48)C-7</t>
  </si>
  <si>
    <t>R(48)C-8</t>
  </si>
  <si>
    <t>R(48)C-9</t>
  </si>
  <si>
    <t>CB0.5(48)S-1</t>
  </si>
  <si>
    <t>CB0.5(48)S-2</t>
  </si>
  <si>
    <t>CB0.5(48)S-3</t>
  </si>
  <si>
    <t>CB0.5(48)S-4</t>
  </si>
  <si>
    <t>CB0.5(48)S-5</t>
  </si>
  <si>
    <t>CB0.5(48)S-6</t>
  </si>
  <si>
    <t>CB0.5(48)S-7</t>
  </si>
  <si>
    <t>CB0.5(48)S-8</t>
  </si>
  <si>
    <t>CB0.5(48)S-9</t>
  </si>
  <si>
    <t>CB0.5(48)C-1</t>
  </si>
  <si>
    <t>CB0.5(48)C-2</t>
  </si>
  <si>
    <t>CB0.5(48)C-3</t>
  </si>
  <si>
    <t>CB0.5(48)C-4</t>
  </si>
  <si>
    <t>CB0.5(48)C-5</t>
  </si>
  <si>
    <t>CB0.5(48)C-6</t>
  </si>
  <si>
    <t>CB0.5(48)C-7</t>
  </si>
  <si>
    <t>CB0.5(48)C-8</t>
  </si>
  <si>
    <t>CB0.5(48)C-9</t>
  </si>
  <si>
    <t>CB1(48)S-1</t>
  </si>
  <si>
    <t>CB1(48)S-2</t>
  </si>
  <si>
    <t>CB1(48)S-3</t>
  </si>
  <si>
    <t>CB1(48)S-4</t>
  </si>
  <si>
    <t>CB1(48)S-5</t>
  </si>
  <si>
    <t>CB1(48)S-6</t>
  </si>
  <si>
    <t>CB1(48)S-7</t>
  </si>
  <si>
    <t>CB1(48)S-8</t>
  </si>
  <si>
    <t>CB1(48)S-9</t>
  </si>
  <si>
    <t>CB1(48)C-1</t>
  </si>
  <si>
    <t>CB1(48)C-2</t>
  </si>
  <si>
    <t>CB1(48)C-3</t>
  </si>
  <si>
    <t>CB1(48)C-4</t>
  </si>
  <si>
    <t>CB1(48)C-5</t>
  </si>
  <si>
    <t>CB1(48)C-6</t>
  </si>
  <si>
    <t>CB1(48)C-7</t>
  </si>
  <si>
    <t>CB1(48)C-8</t>
  </si>
  <si>
    <t>CB1(48)C-9</t>
  </si>
  <si>
    <t>CB2(48)S-1</t>
  </si>
  <si>
    <t>CB2(48)S-2</t>
  </si>
  <si>
    <t>CB2(48)S-3</t>
  </si>
  <si>
    <t>CB2(48)S-4</t>
  </si>
  <si>
    <t>CB2(48)S-5</t>
  </si>
  <si>
    <t>CB2(48)S-6</t>
  </si>
  <si>
    <t>CB2(48)S-7</t>
  </si>
  <si>
    <t>CB2(48)S-8</t>
  </si>
  <si>
    <t>CB2(48)S-9</t>
  </si>
  <si>
    <t>CB2(48)C-1</t>
  </si>
  <si>
    <t>CB2(48)C-2</t>
  </si>
  <si>
    <t>CB2(48)C-3</t>
  </si>
  <si>
    <t>CB2(48)C-4</t>
  </si>
  <si>
    <t>CB2(48)C-5</t>
  </si>
  <si>
    <t>CB2(48)C-6</t>
  </si>
  <si>
    <t>CB2(48)C-7</t>
  </si>
  <si>
    <t>CB2(48)C-8</t>
  </si>
  <si>
    <t>CB2(48)C-9</t>
  </si>
  <si>
    <t>NS0.5(48)S-1</t>
  </si>
  <si>
    <t>NS0.5(48)S-2</t>
  </si>
  <si>
    <t>NS0.5(48)S-3</t>
  </si>
  <si>
    <t>NS0.5(48)S-4</t>
  </si>
  <si>
    <t>NS0.5(48)S-5</t>
  </si>
  <si>
    <t>NS0.5(48)S-6</t>
  </si>
  <si>
    <t>NS0.5(48)S-7</t>
  </si>
  <si>
    <t>NS0.5(48)S-8</t>
  </si>
  <si>
    <t>NS0.5(48)S-9</t>
  </si>
  <si>
    <t>NS0.5(48)C-1</t>
  </si>
  <si>
    <t>NS0.5(48)C-2</t>
  </si>
  <si>
    <t>NS0.5(48)C-3</t>
  </si>
  <si>
    <t>NS0.5(48)C-4</t>
  </si>
  <si>
    <t>NS0.5(48)C-5</t>
  </si>
  <si>
    <t>NS0.5(48)C-6</t>
  </si>
  <si>
    <t>NS0.5(48)C-7</t>
  </si>
  <si>
    <t>NS0.5(48)C-8</t>
  </si>
  <si>
    <t>NS0.5(48)C-9</t>
  </si>
  <si>
    <t>NS1(48)S-1</t>
  </si>
  <si>
    <t>NS1(48)S-2</t>
  </si>
  <si>
    <t>NS1(48)S-3</t>
  </si>
  <si>
    <t>NS1(48)S-4</t>
  </si>
  <si>
    <t>NS1(48)S-5</t>
  </si>
  <si>
    <t>NS1(48)S-6</t>
  </si>
  <si>
    <t>NS1(48)S-7</t>
  </si>
  <si>
    <t>NS1(48)S-8</t>
  </si>
  <si>
    <t>NS1(48)S-9</t>
  </si>
  <si>
    <t>NS1(48)C-1</t>
  </si>
  <si>
    <t>NS1(48)C-2</t>
  </si>
  <si>
    <t>NS1(48)C-3</t>
  </si>
  <si>
    <t>NS1(48)C-4</t>
  </si>
  <si>
    <t>NS1(48)C-5</t>
  </si>
  <si>
    <t>NS1(48)C-6</t>
  </si>
  <si>
    <t>NS1(48)C-7</t>
  </si>
  <si>
    <t>NS1(48)C-8</t>
  </si>
  <si>
    <t>NS1(48)C-9</t>
  </si>
  <si>
    <t>NS2(48)S-1</t>
  </si>
  <si>
    <t>NS2(48)S-2</t>
  </si>
  <si>
    <t>NS2(48)S-3</t>
  </si>
  <si>
    <t>NS2(48)S-4</t>
  </si>
  <si>
    <t>NS2(48)S-5</t>
  </si>
  <si>
    <t>NS2(48)S-6</t>
  </si>
  <si>
    <t>NS2(48)S-7</t>
  </si>
  <si>
    <t>NS2(48)S-8</t>
  </si>
  <si>
    <t>NS2(48)S-9</t>
  </si>
  <si>
    <t>NS2(48)C-1</t>
  </si>
  <si>
    <t>NS2(48)C-2</t>
  </si>
  <si>
    <t>NS2(48)C-3</t>
  </si>
  <si>
    <t>NS2(48)C-4</t>
  </si>
  <si>
    <t>NS2(48)C-5</t>
  </si>
  <si>
    <t>NS2(48)C-6</t>
  </si>
  <si>
    <t>NS2(48)C-7</t>
  </si>
  <si>
    <t>NS2(48)C-8</t>
  </si>
  <si>
    <t>NS2(48)C-9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</si>
</sst>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H129"/>
  <sheetViews>
    <sheetView topLeftCell="A117" workbookViewId="0">
      <selection activeCell="C3" sqref="C3:C129"/>
    </sheetView>
  </sheetViews>
  <sheetFormatPr defaultRowHeight="15"/>
  <cols>
    <col min="3" max="3" width="12.5703125" bestFit="1" customWidth="1"/>
  </cols>
  <sheetData>
    <row r="2" spans="3:8" ht="15.75">
      <c r="C2" s="3" t="s">
        <v>0</v>
      </c>
      <c r="D2" s="3"/>
      <c r="E2" s="3"/>
      <c r="F2" s="3"/>
      <c r="G2" s="3"/>
      <c r="H2" s="3"/>
    </row>
    <row r="3" spans="3:8" ht="43.5">
      <c r="C3" s="4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</row>
    <row r="4" spans="3:8">
      <c r="C4" s="6" t="s">
        <v>7</v>
      </c>
      <c r="D4">
        <v>65765</v>
      </c>
      <c r="E4">
        <f>D4/(PI()*2^2)</f>
        <v>5233.4124162192484</v>
      </c>
      <c r="F4" s="1">
        <f>AVERAGE(E4:E6)</f>
        <v>5301.8490417487637</v>
      </c>
      <c r="G4" s="1">
        <f>STDEV(E4:E6)</f>
        <v>79.720582310753457</v>
      </c>
      <c r="H4" s="2">
        <f>G4/F4</f>
        <v>1.5036373477064973E-2</v>
      </c>
    </row>
    <row r="5" spans="3:8">
      <c r="C5" s="6" t="s">
        <v>8</v>
      </c>
      <c r="D5">
        <v>66385</v>
      </c>
      <c r="E5">
        <f>D5/(PI()*2^2)</f>
        <v>5282.7504485777363</v>
      </c>
      <c r="F5" s="1"/>
      <c r="G5" s="1"/>
      <c r="H5" s="2"/>
    </row>
    <row r="6" spans="3:8">
      <c r="C6" s="6" t="s">
        <v>9</v>
      </c>
      <c r="D6">
        <v>67725</v>
      </c>
      <c r="E6">
        <f>D6/(PI()*2^2)</f>
        <v>5389.3842604493057</v>
      </c>
      <c r="F6" s="1"/>
      <c r="G6" s="1"/>
      <c r="H6" s="2"/>
    </row>
    <row r="7" spans="3:8">
      <c r="C7" s="6" t="s">
        <v>10</v>
      </c>
      <c r="D7">
        <v>73575</v>
      </c>
      <c r="E7">
        <f t="shared" ref="E7:E70" si="0">D7/(PI()*2^2)</f>
        <v>5854.9124689930995</v>
      </c>
      <c r="F7" s="1">
        <f t="shared" ref="F7" si="1">AVERAGE(E7:E9)</f>
        <v>5863.0028452669367</v>
      </c>
      <c r="G7" s="1">
        <f t="shared" ref="G7" si="2">STDEV(E7:E9)</f>
        <v>206.42353681747377</v>
      </c>
      <c r="H7" s="2">
        <f t="shared" ref="H7" si="3">G7/F7</f>
        <v>3.5207817950167739E-2</v>
      </c>
    </row>
    <row r="8" spans="3:8">
      <c r="C8" s="6" t="s">
        <v>11</v>
      </c>
      <c r="D8">
        <v>71135</v>
      </c>
      <c r="E8">
        <f t="shared" si="0"/>
        <v>5660.7434384209873</v>
      </c>
      <c r="F8" s="1"/>
      <c r="G8" s="1"/>
      <c r="H8" s="2"/>
    </row>
    <row r="9" spans="3:8">
      <c r="C9" s="6" t="s">
        <v>12</v>
      </c>
      <c r="D9">
        <v>76320</v>
      </c>
      <c r="E9">
        <f t="shared" si="0"/>
        <v>6073.3526283867259</v>
      </c>
      <c r="F9" s="1"/>
      <c r="G9" s="1"/>
      <c r="H9" s="2"/>
    </row>
    <row r="10" spans="3:8">
      <c r="C10" s="6" t="s">
        <v>13</v>
      </c>
      <c r="D10">
        <v>83855</v>
      </c>
      <c r="E10">
        <f t="shared" si="0"/>
        <v>6672.9688764854418</v>
      </c>
      <c r="F10" s="1">
        <f t="shared" ref="F10" si="4">AVERAGE(E10:E12)</f>
        <v>6848.7024594827426</v>
      </c>
      <c r="G10" s="1">
        <f t="shared" ref="G10" si="5">STDEV(E10:E12)</f>
        <v>251.58765088715057</v>
      </c>
      <c r="H10" s="2">
        <f t="shared" ref="H10" si="6">G10/F10</f>
        <v>3.6735082648947794E-2</v>
      </c>
    </row>
    <row r="11" spans="3:8">
      <c r="C11" s="6" t="s">
        <v>14</v>
      </c>
      <c r="D11">
        <v>84650</v>
      </c>
      <c r="E11">
        <f t="shared" si="0"/>
        <v>6736.2329663644705</v>
      </c>
      <c r="F11" s="1"/>
      <c r="G11" s="1"/>
      <c r="H11" s="2"/>
    </row>
    <row r="12" spans="3:8">
      <c r="C12" s="6" t="s">
        <v>15</v>
      </c>
      <c r="D12">
        <v>89685</v>
      </c>
      <c r="E12">
        <f t="shared" si="0"/>
        <v>7136.9055355983164</v>
      </c>
      <c r="F12" s="1"/>
      <c r="G12" s="1"/>
      <c r="H12" s="2"/>
    </row>
    <row r="13" spans="3:8">
      <c r="C13" s="6" t="s">
        <v>16</v>
      </c>
      <c r="D13">
        <v>52225</v>
      </c>
      <c r="E13">
        <f t="shared" si="0"/>
        <v>4155.9334514871171</v>
      </c>
      <c r="F13" s="1">
        <f t="shared" ref="F13" si="7">AVERAGE(E13:E15)</f>
        <v>4368.2726713955544</v>
      </c>
      <c r="G13" s="1">
        <f t="shared" ref="G13" si="8">STDEV(E13:E15)</f>
        <v>187.23225095293597</v>
      </c>
      <c r="H13" s="2">
        <f t="shared" ref="H13" si="9">G13/F13</f>
        <v>4.2861850675891974E-2</v>
      </c>
    </row>
    <row r="14" spans="3:8">
      <c r="C14" s="6" t="s">
        <v>17</v>
      </c>
      <c r="D14">
        <v>56670</v>
      </c>
      <c r="E14">
        <f t="shared" si="0"/>
        <v>4509.6553125088549</v>
      </c>
      <c r="F14" s="1"/>
      <c r="G14" s="1"/>
      <c r="H14" s="2"/>
    </row>
    <row r="15" spans="3:8">
      <c r="C15" s="6" t="s">
        <v>18</v>
      </c>
      <c r="D15">
        <v>55785</v>
      </c>
      <c r="E15">
        <f t="shared" si="0"/>
        <v>4439.2292501906904</v>
      </c>
      <c r="F15" s="1"/>
      <c r="G15" s="1"/>
      <c r="H15" s="2"/>
    </row>
    <row r="16" spans="3:8">
      <c r="C16" s="6" t="s">
        <v>19</v>
      </c>
      <c r="D16">
        <v>65210</v>
      </c>
      <c r="E16">
        <f t="shared" si="0"/>
        <v>5189.2469195112481</v>
      </c>
      <c r="F16" s="1">
        <f t="shared" ref="F16" si="10">AVERAGE(E16:E18)</f>
        <v>4973.7246007409731</v>
      </c>
      <c r="G16" s="1">
        <f t="shared" ref="G16" si="11">STDEV(E16:E18)</f>
        <v>187.60223657252493</v>
      </c>
      <c r="H16" s="2">
        <f t="shared" ref="H16" si="12">G16/F16</f>
        <v>3.7718661894664697E-2</v>
      </c>
    </row>
    <row r="17" spans="3:8">
      <c r="C17" s="6" t="s">
        <v>20</v>
      </c>
      <c r="D17">
        <v>60910</v>
      </c>
      <c r="E17">
        <f t="shared" si="0"/>
        <v>4847.063791863673</v>
      </c>
      <c r="F17" s="1"/>
      <c r="G17" s="1"/>
      <c r="H17" s="2"/>
    </row>
    <row r="18" spans="3:8">
      <c r="C18" s="6" t="s">
        <v>21</v>
      </c>
      <c r="D18">
        <v>61385</v>
      </c>
      <c r="E18">
        <f t="shared" si="0"/>
        <v>4884.8630908479981</v>
      </c>
      <c r="F18" s="1"/>
      <c r="G18" s="1"/>
      <c r="H18" s="2"/>
    </row>
    <row r="19" spans="3:8">
      <c r="C19" s="6" t="s">
        <v>22</v>
      </c>
      <c r="D19">
        <v>71750</v>
      </c>
      <c r="E19">
        <f t="shared" si="0"/>
        <v>5709.6835834217454</v>
      </c>
      <c r="F19" s="1">
        <f t="shared" ref="F19" si="13">AVERAGE(E19:E21)</f>
        <v>5406.7586750701712</v>
      </c>
      <c r="G19" s="1">
        <f t="shared" ref="G19" si="14">STDEV(E19:E21)</f>
        <v>266.03235926165382</v>
      </c>
      <c r="H19" s="2">
        <f t="shared" ref="H19" si="15">G19/F19</f>
        <v>4.9203668084594351E-2</v>
      </c>
    </row>
    <row r="20" spans="3:8">
      <c r="C20" s="6" t="s">
        <v>23</v>
      </c>
      <c r="D20">
        <v>66595</v>
      </c>
      <c r="E20">
        <f t="shared" si="0"/>
        <v>5299.4617176023849</v>
      </c>
      <c r="F20" s="1"/>
      <c r="G20" s="1"/>
      <c r="H20" s="2"/>
    </row>
    <row r="21" spans="3:8">
      <c r="C21" s="6" t="s">
        <v>24</v>
      </c>
      <c r="D21">
        <v>65485</v>
      </c>
      <c r="E21">
        <f t="shared" si="0"/>
        <v>5211.1307241863833</v>
      </c>
      <c r="F21" s="1"/>
      <c r="G21" s="1"/>
      <c r="H21" s="2"/>
    </row>
    <row r="22" spans="3:8">
      <c r="C22" s="6" t="s">
        <v>25</v>
      </c>
      <c r="E22">
        <f t="shared" si="0"/>
        <v>0</v>
      </c>
      <c r="F22" s="1">
        <f t="shared" ref="F22" si="16">AVERAGE(E22:E24)</f>
        <v>0</v>
      </c>
      <c r="G22" s="1">
        <f t="shared" ref="G22" si="17">STDEV(E22:E24)</f>
        <v>0</v>
      </c>
      <c r="H22" s="2" t="e">
        <f t="shared" ref="H22" si="18">G22/F22</f>
        <v>#DIV/0!</v>
      </c>
    </row>
    <row r="23" spans="3:8">
      <c r="C23" s="6" t="s">
        <v>26</v>
      </c>
      <c r="E23">
        <f t="shared" si="0"/>
        <v>0</v>
      </c>
      <c r="F23" s="1"/>
      <c r="G23" s="1"/>
      <c r="H23" s="2"/>
    </row>
    <row r="24" spans="3:8">
      <c r="C24" s="6" t="s">
        <v>27</v>
      </c>
      <c r="E24">
        <f t="shared" si="0"/>
        <v>0</v>
      </c>
      <c r="F24" s="1"/>
      <c r="G24" s="1"/>
      <c r="H24" s="2"/>
    </row>
    <row r="25" spans="3:8">
      <c r="C25" s="6" t="s">
        <v>28</v>
      </c>
      <c r="E25">
        <f t="shared" si="0"/>
        <v>0</v>
      </c>
      <c r="F25" s="1">
        <f t="shared" ref="F25" si="19">AVERAGE(E25:E27)</f>
        <v>0</v>
      </c>
      <c r="G25" s="1">
        <f t="shared" ref="G25" si="20">STDEV(E25:E27)</f>
        <v>0</v>
      </c>
      <c r="H25" s="2" t="e">
        <f t="shared" ref="H25" si="21">G25/F25</f>
        <v>#DIV/0!</v>
      </c>
    </row>
    <row r="26" spans="3:8">
      <c r="C26" s="6" t="s">
        <v>29</v>
      </c>
      <c r="E26">
        <f t="shared" si="0"/>
        <v>0</v>
      </c>
      <c r="F26" s="1"/>
      <c r="G26" s="1"/>
      <c r="H26" s="2"/>
    </row>
    <row r="27" spans="3:8">
      <c r="C27" s="6" t="s">
        <v>30</v>
      </c>
      <c r="E27">
        <f t="shared" si="0"/>
        <v>0</v>
      </c>
      <c r="F27" s="1"/>
      <c r="G27" s="1"/>
      <c r="H27" s="2"/>
    </row>
    <row r="28" spans="3:8">
      <c r="C28" s="6" t="s">
        <v>31</v>
      </c>
      <c r="E28">
        <f t="shared" si="0"/>
        <v>0</v>
      </c>
      <c r="F28" s="1">
        <f t="shared" ref="F28" si="22">AVERAGE(E28:E30)</f>
        <v>0</v>
      </c>
      <c r="G28" s="1">
        <f t="shared" ref="G28" si="23">STDEV(E28:E30)</f>
        <v>0</v>
      </c>
      <c r="H28" s="2" t="e">
        <f t="shared" ref="H28" si="24">G28/F28</f>
        <v>#DIV/0!</v>
      </c>
    </row>
    <row r="29" spans="3:8">
      <c r="C29" s="6" t="s">
        <v>32</v>
      </c>
      <c r="E29">
        <f t="shared" si="0"/>
        <v>0</v>
      </c>
      <c r="F29" s="1"/>
      <c r="G29" s="1"/>
      <c r="H29" s="2"/>
    </row>
    <row r="30" spans="3:8">
      <c r="C30" s="6" t="s">
        <v>33</v>
      </c>
      <c r="E30">
        <f t="shared" si="0"/>
        <v>0</v>
      </c>
      <c r="F30" s="1"/>
      <c r="G30" s="1"/>
      <c r="H30" s="2"/>
    </row>
    <row r="31" spans="3:8">
      <c r="C31" s="6" t="s">
        <v>34</v>
      </c>
      <c r="E31">
        <f t="shared" si="0"/>
        <v>0</v>
      </c>
      <c r="F31" s="1">
        <f t="shared" ref="F31" si="25">AVERAGE(E31:E33)</f>
        <v>0</v>
      </c>
      <c r="G31" s="1">
        <f t="shared" ref="G31" si="26">STDEV(E31:E33)</f>
        <v>0</v>
      </c>
      <c r="H31" s="2" t="e">
        <f t="shared" ref="H31" si="27">G31/F31</f>
        <v>#DIV/0!</v>
      </c>
    </row>
    <row r="32" spans="3:8">
      <c r="C32" s="6" t="s">
        <v>35</v>
      </c>
      <c r="E32">
        <f t="shared" si="0"/>
        <v>0</v>
      </c>
      <c r="F32" s="1"/>
      <c r="G32" s="1"/>
      <c r="H32" s="2"/>
    </row>
    <row r="33" spans="3:8">
      <c r="C33" s="6" t="s">
        <v>36</v>
      </c>
      <c r="E33">
        <f t="shared" si="0"/>
        <v>0</v>
      </c>
      <c r="F33" s="1"/>
      <c r="G33" s="1"/>
      <c r="H33" s="2"/>
    </row>
    <row r="34" spans="3:8">
      <c r="C34" s="6" t="s">
        <v>37</v>
      </c>
      <c r="E34">
        <f t="shared" si="0"/>
        <v>0</v>
      </c>
      <c r="F34" s="1">
        <f t="shared" ref="F34" si="28">AVERAGE(E34:E36)</f>
        <v>0</v>
      </c>
      <c r="G34" s="1">
        <f t="shared" ref="G34" si="29">STDEV(E34:E36)</f>
        <v>0</v>
      </c>
      <c r="H34" s="2" t="e">
        <f t="shared" ref="H34" si="30">G34/F34</f>
        <v>#DIV/0!</v>
      </c>
    </row>
    <row r="35" spans="3:8">
      <c r="C35" s="6" t="s">
        <v>38</v>
      </c>
      <c r="E35">
        <f t="shared" si="0"/>
        <v>0</v>
      </c>
      <c r="F35" s="1"/>
      <c r="G35" s="1"/>
      <c r="H35" s="2"/>
    </row>
    <row r="36" spans="3:8">
      <c r="C36" s="6" t="s">
        <v>39</v>
      </c>
      <c r="E36">
        <f t="shared" si="0"/>
        <v>0</v>
      </c>
      <c r="F36" s="1"/>
      <c r="G36" s="1"/>
      <c r="H36" s="2"/>
    </row>
    <row r="37" spans="3:8">
      <c r="C37" s="6" t="s">
        <v>40</v>
      </c>
      <c r="E37">
        <f t="shared" si="0"/>
        <v>0</v>
      </c>
      <c r="F37" s="1">
        <f t="shared" ref="F37" si="31">AVERAGE(E37:E39)</f>
        <v>0</v>
      </c>
      <c r="G37" s="1">
        <f t="shared" ref="G37" si="32">STDEV(E37:E39)</f>
        <v>0</v>
      </c>
      <c r="H37" s="2" t="e">
        <f t="shared" ref="H37" si="33">G37/F37</f>
        <v>#DIV/0!</v>
      </c>
    </row>
    <row r="38" spans="3:8">
      <c r="C38" s="6" t="s">
        <v>41</v>
      </c>
      <c r="E38">
        <f t="shared" si="0"/>
        <v>0</v>
      </c>
      <c r="F38" s="1"/>
      <c r="G38" s="1"/>
      <c r="H38" s="2"/>
    </row>
    <row r="39" spans="3:8">
      <c r="C39" s="6" t="s">
        <v>42</v>
      </c>
      <c r="E39">
        <f t="shared" si="0"/>
        <v>0</v>
      </c>
      <c r="F39" s="1"/>
      <c r="G39" s="1"/>
      <c r="H39" s="2"/>
    </row>
    <row r="40" spans="3:8">
      <c r="C40" s="6" t="s">
        <v>43</v>
      </c>
      <c r="E40">
        <f t="shared" si="0"/>
        <v>0</v>
      </c>
      <c r="F40" s="1">
        <f t="shared" ref="F40" si="34">AVERAGE(E40:E42)</f>
        <v>0</v>
      </c>
      <c r="G40" s="1">
        <f t="shared" ref="G40" si="35">STDEV(E40:E42)</f>
        <v>0</v>
      </c>
      <c r="H40" s="2" t="e">
        <f t="shared" ref="H40" si="36">G40/F40</f>
        <v>#DIV/0!</v>
      </c>
    </row>
    <row r="41" spans="3:8">
      <c r="C41" s="6" t="s">
        <v>44</v>
      </c>
      <c r="E41">
        <f t="shared" si="0"/>
        <v>0</v>
      </c>
      <c r="F41" s="1"/>
      <c r="G41" s="1"/>
      <c r="H41" s="2"/>
    </row>
    <row r="42" spans="3:8">
      <c r="C42" s="6" t="s">
        <v>45</v>
      </c>
      <c r="E42">
        <f t="shared" si="0"/>
        <v>0</v>
      </c>
      <c r="F42" s="1"/>
      <c r="G42" s="1"/>
      <c r="H42" s="2"/>
    </row>
    <row r="43" spans="3:8">
      <c r="C43" s="6" t="s">
        <v>46</v>
      </c>
      <c r="E43">
        <f t="shared" si="0"/>
        <v>0</v>
      </c>
      <c r="F43" s="1">
        <f t="shared" ref="F43" si="37">AVERAGE(E43:E45)</f>
        <v>0</v>
      </c>
      <c r="G43" s="1">
        <f t="shared" ref="G43" si="38">STDEV(E43:E45)</f>
        <v>0</v>
      </c>
      <c r="H43" s="2" t="e">
        <f t="shared" ref="H43" si="39">G43/F43</f>
        <v>#DIV/0!</v>
      </c>
    </row>
    <row r="44" spans="3:8">
      <c r="C44" s="6" t="s">
        <v>47</v>
      </c>
      <c r="E44">
        <f t="shared" si="0"/>
        <v>0</v>
      </c>
      <c r="F44" s="1"/>
      <c r="G44" s="1"/>
      <c r="H44" s="2"/>
    </row>
    <row r="45" spans="3:8">
      <c r="C45" s="6" t="s">
        <v>48</v>
      </c>
      <c r="E45">
        <f t="shared" si="0"/>
        <v>0</v>
      </c>
      <c r="F45" s="1"/>
      <c r="G45" s="1"/>
      <c r="H45" s="2"/>
    </row>
    <row r="46" spans="3:8">
      <c r="C46" s="6" t="s">
        <v>49</v>
      </c>
      <c r="E46">
        <f t="shared" si="0"/>
        <v>0</v>
      </c>
      <c r="F46" s="1">
        <f t="shared" ref="F46" si="40">AVERAGE(E46:E48)</f>
        <v>0</v>
      </c>
      <c r="G46" s="1">
        <f t="shared" ref="G46" si="41">STDEV(E46:E48)</f>
        <v>0</v>
      </c>
      <c r="H46" s="2" t="e">
        <f t="shared" ref="H46" si="42">G46/F46</f>
        <v>#DIV/0!</v>
      </c>
    </row>
    <row r="47" spans="3:8">
      <c r="C47" s="6" t="s">
        <v>50</v>
      </c>
      <c r="E47">
        <f t="shared" si="0"/>
        <v>0</v>
      </c>
      <c r="F47" s="1"/>
      <c r="G47" s="1"/>
      <c r="H47" s="2"/>
    </row>
    <row r="48" spans="3:8">
      <c r="C48" s="6" t="s">
        <v>51</v>
      </c>
      <c r="E48">
        <f t="shared" si="0"/>
        <v>0</v>
      </c>
      <c r="F48" s="1"/>
      <c r="G48" s="1"/>
      <c r="H48" s="2"/>
    </row>
    <row r="49" spans="3:8">
      <c r="C49" s="6" t="s">
        <v>52</v>
      </c>
      <c r="D49">
        <v>59370</v>
      </c>
      <c r="E49">
        <f t="shared" si="0"/>
        <v>4724.5144856829129</v>
      </c>
      <c r="F49" s="1">
        <f t="shared" ref="F49" si="43">AVERAGE(E49:E51)</f>
        <v>4641.356027917398</v>
      </c>
      <c r="G49" s="1">
        <f t="shared" ref="G49" si="44">STDEV(E49:E51)</f>
        <v>80.165169412062568</v>
      </c>
      <c r="H49" s="2">
        <f t="shared" ref="H49" si="45">G49/F49</f>
        <v>1.7271928490267773E-2</v>
      </c>
    </row>
    <row r="50" spans="3:8">
      <c r="C50" s="6" t="s">
        <v>53</v>
      </c>
      <c r="D50">
        <v>57360</v>
      </c>
      <c r="E50">
        <f t="shared" si="0"/>
        <v>4564.5637678755584</v>
      </c>
      <c r="F50" s="1"/>
      <c r="G50" s="1"/>
      <c r="H50" s="2"/>
    </row>
    <row r="51" spans="3:8">
      <c r="C51" s="6" t="s">
        <v>54</v>
      </c>
      <c r="D51">
        <v>58245</v>
      </c>
      <c r="E51">
        <f t="shared" si="0"/>
        <v>4634.9898301937219</v>
      </c>
      <c r="F51" s="1"/>
      <c r="G51" s="1"/>
      <c r="H51" s="2"/>
    </row>
    <row r="52" spans="3:8">
      <c r="C52" s="6" t="s">
        <v>55</v>
      </c>
      <c r="D52">
        <v>62605</v>
      </c>
      <c r="E52">
        <f t="shared" si="0"/>
        <v>4981.9476061340538</v>
      </c>
      <c r="F52" s="1">
        <f t="shared" ref="F52" si="46">AVERAGE(E52:E54)</f>
        <v>4985.5285923536212</v>
      </c>
      <c r="G52" s="1">
        <f t="shared" ref="G52" si="47">STDEV(E52:E54)</f>
        <v>122.38965969833195</v>
      </c>
      <c r="H52" s="2">
        <f t="shared" ref="H52" si="48">G52/F52</f>
        <v>2.454898360948983E-2</v>
      </c>
    </row>
    <row r="53" spans="3:8">
      <c r="C53" s="6" t="s">
        <v>56</v>
      </c>
      <c r="D53">
        <v>64210</v>
      </c>
      <c r="E53">
        <f t="shared" si="0"/>
        <v>5109.6694479652997</v>
      </c>
      <c r="F53" s="1"/>
      <c r="G53" s="1"/>
      <c r="H53" s="2"/>
    </row>
    <row r="54" spans="3:8">
      <c r="C54" s="6" t="s">
        <v>57</v>
      </c>
      <c r="D54">
        <v>61135</v>
      </c>
      <c r="E54">
        <f t="shared" si="0"/>
        <v>4864.968722961511</v>
      </c>
      <c r="F54" s="1"/>
      <c r="G54" s="1"/>
      <c r="H54" s="2"/>
    </row>
    <row r="55" spans="3:8">
      <c r="C55" s="6" t="s">
        <v>58</v>
      </c>
      <c r="E55">
        <f t="shared" si="0"/>
        <v>0</v>
      </c>
      <c r="F55" s="1">
        <f t="shared" ref="F55" si="49">AVERAGE(E55:E57)</f>
        <v>0</v>
      </c>
      <c r="G55" s="1">
        <f t="shared" ref="G55" si="50">STDEV(E55:E57)</f>
        <v>0</v>
      </c>
      <c r="H55" s="2" t="e">
        <f t="shared" ref="H55" si="51">G55/F55</f>
        <v>#DIV/0!</v>
      </c>
    </row>
    <row r="56" spans="3:8">
      <c r="C56" s="6" t="s">
        <v>59</v>
      </c>
      <c r="E56">
        <f t="shared" si="0"/>
        <v>0</v>
      </c>
      <c r="F56" s="1"/>
      <c r="G56" s="1"/>
      <c r="H56" s="2"/>
    </row>
    <row r="57" spans="3:8">
      <c r="C57" s="6" t="s">
        <v>60</v>
      </c>
      <c r="E57">
        <f t="shared" si="0"/>
        <v>0</v>
      </c>
      <c r="F57" s="1"/>
      <c r="G57" s="1"/>
      <c r="H57" s="2"/>
    </row>
    <row r="58" spans="3:8">
      <c r="C58" s="6" t="s">
        <v>61</v>
      </c>
      <c r="D58">
        <v>70730</v>
      </c>
      <c r="E58">
        <f t="shared" si="0"/>
        <v>5628.5145624448787</v>
      </c>
      <c r="F58" s="1">
        <f t="shared" ref="F58" si="52">AVERAGE(E58:E60)</f>
        <v>5517.6366187575259</v>
      </c>
      <c r="G58" s="1">
        <f t="shared" ref="G58" si="53">STDEV(E58:E60)</f>
        <v>102.34474465831312</v>
      </c>
      <c r="H58" s="2">
        <f t="shared" ref="H58" si="54">G58/F58</f>
        <v>1.8548656196456688E-2</v>
      </c>
    </row>
    <row r="59" spans="3:8">
      <c r="C59" s="6" t="s">
        <v>62</v>
      </c>
      <c r="D59">
        <v>68195</v>
      </c>
      <c r="E59">
        <f t="shared" si="0"/>
        <v>5426.7856720759019</v>
      </c>
      <c r="F59" s="1"/>
      <c r="G59" s="1"/>
      <c r="H59" s="2"/>
    </row>
    <row r="60" spans="3:8">
      <c r="C60" s="6" t="s">
        <v>63</v>
      </c>
      <c r="D60">
        <v>69085</v>
      </c>
      <c r="E60">
        <f t="shared" si="0"/>
        <v>5497.6096217517952</v>
      </c>
      <c r="F60" s="1"/>
      <c r="G60" s="1"/>
      <c r="H60" s="2"/>
    </row>
    <row r="61" spans="3:8">
      <c r="C61" s="6" t="s">
        <v>64</v>
      </c>
      <c r="D61">
        <v>73290</v>
      </c>
      <c r="E61">
        <f t="shared" si="0"/>
        <v>5832.2328896025047</v>
      </c>
      <c r="F61" s="1">
        <f t="shared" ref="F61" si="55">AVERAGE(E61:E63)</f>
        <v>6157.3068608677013</v>
      </c>
      <c r="G61" s="1">
        <f t="shared" ref="G61" si="56">STDEV(E61:E63)</f>
        <v>334.17161400746539</v>
      </c>
      <c r="H61" s="2">
        <f t="shared" ref="H61" si="57">G61/F61</f>
        <v>5.4272366402796625E-2</v>
      </c>
    </row>
    <row r="62" spans="3:8">
      <c r="C62" s="6" t="s">
        <v>65</v>
      </c>
      <c r="D62">
        <v>77155</v>
      </c>
      <c r="E62">
        <f t="shared" si="0"/>
        <v>6139.7998171275922</v>
      </c>
      <c r="F62" s="1"/>
      <c r="G62" s="1"/>
      <c r="H62" s="2"/>
    </row>
    <row r="63" spans="3:8">
      <c r="C63" s="6" t="s">
        <v>66</v>
      </c>
      <c r="D63">
        <v>81680</v>
      </c>
      <c r="E63">
        <f t="shared" si="0"/>
        <v>6499.8878758730061</v>
      </c>
      <c r="F63" s="1"/>
      <c r="G63" s="1"/>
      <c r="H63" s="2"/>
    </row>
    <row r="64" spans="3:8">
      <c r="C64" s="6" t="s">
        <v>67</v>
      </c>
      <c r="D64">
        <v>87450</v>
      </c>
      <c r="E64">
        <f t="shared" si="0"/>
        <v>6959.0498866931239</v>
      </c>
      <c r="F64" s="1">
        <f t="shared" ref="F64" si="58">AVERAGE(E64:E66)</f>
        <v>7164.7576506393989</v>
      </c>
      <c r="G64" s="1">
        <f t="shared" ref="G64" si="59">STDEV(E64:E66)</f>
        <v>202.41050411855241</v>
      </c>
      <c r="H64" s="2">
        <f t="shared" ref="H64" si="60">G64/F64</f>
        <v>2.825085145768871E-2</v>
      </c>
    </row>
    <row r="65" spans="3:8">
      <c r="C65" s="6" t="s">
        <v>68</v>
      </c>
      <c r="D65">
        <v>92535</v>
      </c>
      <c r="E65">
        <f t="shared" si="0"/>
        <v>7363.701329504268</v>
      </c>
      <c r="F65" s="1"/>
      <c r="G65" s="1"/>
      <c r="H65" s="2"/>
    </row>
    <row r="66" spans="3:8">
      <c r="C66" s="6" t="s">
        <v>69</v>
      </c>
      <c r="D66">
        <v>90120</v>
      </c>
      <c r="E66">
        <f t="shared" si="0"/>
        <v>7171.5217357208039</v>
      </c>
      <c r="F66" s="1"/>
      <c r="G66" s="1"/>
      <c r="H66" s="2"/>
    </row>
    <row r="67" spans="3:8">
      <c r="C67" s="6" t="s">
        <v>70</v>
      </c>
      <c r="D67">
        <v>60875</v>
      </c>
      <c r="E67">
        <f t="shared" si="0"/>
        <v>4844.2785803595643</v>
      </c>
      <c r="F67" s="1">
        <f t="shared" ref="F67" si="61">AVERAGE(E67:E69)</f>
        <v>4872.6612118776184</v>
      </c>
      <c r="G67" s="1">
        <f t="shared" ref="G67" si="62">STDEV(E67:E69)</f>
        <v>131.23790411253808</v>
      </c>
      <c r="H67" s="2">
        <f t="shared" ref="H67" si="63">G67/F67</f>
        <v>2.6933517108193781E-2</v>
      </c>
    </row>
    <row r="68" spans="3:8">
      <c r="C68" s="6" t="s">
        <v>71</v>
      </c>
      <c r="D68">
        <v>63030</v>
      </c>
      <c r="E68">
        <f t="shared" si="0"/>
        <v>5015.7680315410817</v>
      </c>
      <c r="F68" s="1"/>
      <c r="G68" s="1"/>
      <c r="H68" s="2"/>
    </row>
    <row r="69" spans="3:8">
      <c r="C69" s="6" t="s">
        <v>72</v>
      </c>
      <c r="D69">
        <v>59790</v>
      </c>
      <c r="E69">
        <f t="shared" si="0"/>
        <v>4757.9370237322109</v>
      </c>
      <c r="F69" s="1"/>
      <c r="G69" s="1"/>
      <c r="H69" s="2"/>
    </row>
    <row r="70" spans="3:8">
      <c r="C70" s="6" t="s">
        <v>73</v>
      </c>
      <c r="D70">
        <v>65925</v>
      </c>
      <c r="E70">
        <f t="shared" si="0"/>
        <v>5246.1448116666006</v>
      </c>
      <c r="F70" s="1">
        <f t="shared" ref="F70" si="64">AVERAGE(E70:E72)</f>
        <v>5136.9910465294088</v>
      </c>
      <c r="G70" s="1">
        <f t="shared" ref="G70" si="65">STDEV(E70:E72)</f>
        <v>140.28242820960466</v>
      </c>
      <c r="H70" s="2">
        <f t="shared" ref="H70" si="66">G70/F70</f>
        <v>2.7308287466138483E-2</v>
      </c>
    </row>
    <row r="71" spans="3:8">
      <c r="C71" s="6" t="s">
        <v>74</v>
      </c>
      <c r="D71">
        <v>62565</v>
      </c>
      <c r="E71">
        <f t="shared" ref="E71:E129" si="67">D71/(PI()*2^2)</f>
        <v>4978.7645072722162</v>
      </c>
      <c r="F71" s="1"/>
      <c r="G71" s="1"/>
      <c r="H71" s="2"/>
    </row>
    <row r="72" spans="3:8">
      <c r="C72" s="6" t="s">
        <v>75</v>
      </c>
      <c r="D72">
        <v>65170</v>
      </c>
      <c r="E72">
        <f t="shared" si="67"/>
        <v>5186.0638206494095</v>
      </c>
      <c r="F72" s="1"/>
      <c r="G72" s="1"/>
      <c r="H72" s="2"/>
    </row>
    <row r="73" spans="3:8">
      <c r="C73" s="6" t="s">
        <v>76</v>
      </c>
      <c r="D73">
        <v>75610</v>
      </c>
      <c r="E73">
        <f t="shared" si="67"/>
        <v>6016.8526235891031</v>
      </c>
      <c r="F73" s="1">
        <f t="shared" ref="F73" si="68">AVERAGE(E73:E75)</f>
        <v>5752.1249015795838</v>
      </c>
      <c r="G73" s="1">
        <f t="shared" ref="G73" si="69">STDEV(E73:E75)</f>
        <v>229.81270212798887</v>
      </c>
      <c r="H73" s="2">
        <f t="shared" ref="H73" si="70">G73/F73</f>
        <v>3.9952662026667793E-2</v>
      </c>
    </row>
    <row r="74" spans="3:8">
      <c r="C74" s="6" t="s">
        <v>77</v>
      </c>
      <c r="D74">
        <v>70420</v>
      </c>
      <c r="E74">
        <f t="shared" si="67"/>
        <v>5603.8455462656348</v>
      </c>
      <c r="F74" s="1"/>
      <c r="G74" s="1"/>
      <c r="H74" s="2"/>
    </row>
    <row r="75" spans="3:8">
      <c r="C75" s="6" t="s">
        <v>78</v>
      </c>
      <c r="D75">
        <v>70820</v>
      </c>
      <c r="E75">
        <f t="shared" si="67"/>
        <v>5635.6765348840145</v>
      </c>
      <c r="F75" s="1"/>
      <c r="G75" s="1"/>
      <c r="H75" s="2"/>
    </row>
    <row r="76" spans="3:8">
      <c r="C76" s="6" t="s">
        <v>79</v>
      </c>
      <c r="E76">
        <f t="shared" si="67"/>
        <v>0</v>
      </c>
      <c r="F76" s="1">
        <f t="shared" ref="F76" si="71">AVERAGE(E76:E78)</f>
        <v>0</v>
      </c>
      <c r="G76" s="1">
        <f t="shared" ref="G76" si="72">STDEV(E76:E78)</f>
        <v>0</v>
      </c>
      <c r="H76" s="2" t="e">
        <f t="shared" ref="H76" si="73">G76/F76</f>
        <v>#DIV/0!</v>
      </c>
    </row>
    <row r="77" spans="3:8">
      <c r="C77" s="6" t="s">
        <v>80</v>
      </c>
      <c r="E77">
        <f t="shared" si="67"/>
        <v>0</v>
      </c>
      <c r="F77" s="1"/>
      <c r="G77" s="1"/>
      <c r="H77" s="2"/>
    </row>
    <row r="78" spans="3:8">
      <c r="C78" s="6" t="s">
        <v>81</v>
      </c>
      <c r="E78">
        <f t="shared" si="67"/>
        <v>0</v>
      </c>
      <c r="F78" s="1"/>
      <c r="G78" s="1"/>
      <c r="H78" s="2"/>
    </row>
    <row r="79" spans="3:8">
      <c r="C79" s="6" t="s">
        <v>82</v>
      </c>
      <c r="E79">
        <f t="shared" si="67"/>
        <v>0</v>
      </c>
      <c r="F79" s="1">
        <f t="shared" ref="F79" si="74">AVERAGE(E79:E81)</f>
        <v>0</v>
      </c>
      <c r="G79" s="1">
        <f t="shared" ref="G79" si="75">STDEV(E79:E81)</f>
        <v>0</v>
      </c>
      <c r="H79" s="2" t="e">
        <f t="shared" ref="H79" si="76">G79/F79</f>
        <v>#DIV/0!</v>
      </c>
    </row>
    <row r="80" spans="3:8">
      <c r="C80" s="6" t="s">
        <v>83</v>
      </c>
      <c r="E80">
        <f t="shared" si="67"/>
        <v>0</v>
      </c>
      <c r="F80" s="1"/>
      <c r="G80" s="1"/>
      <c r="H80" s="2"/>
    </row>
    <row r="81" spans="3:8">
      <c r="C81" s="6" t="s">
        <v>84</v>
      </c>
      <c r="E81">
        <f t="shared" si="67"/>
        <v>0</v>
      </c>
      <c r="F81" s="1"/>
      <c r="G81" s="1"/>
      <c r="H81" s="2"/>
    </row>
    <row r="82" spans="3:8">
      <c r="C82" s="6" t="s">
        <v>85</v>
      </c>
      <c r="E82">
        <f t="shared" si="67"/>
        <v>0</v>
      </c>
      <c r="F82" s="1">
        <f t="shared" ref="F82" si="77">AVERAGE(E82:E84)</f>
        <v>0</v>
      </c>
      <c r="G82" s="1">
        <f t="shared" ref="G82" si="78">STDEV(E82:E84)</f>
        <v>0</v>
      </c>
      <c r="H82" s="2" t="e">
        <f t="shared" ref="H82" si="79">G82/F82</f>
        <v>#DIV/0!</v>
      </c>
    </row>
    <row r="83" spans="3:8">
      <c r="C83" s="6" t="s">
        <v>86</v>
      </c>
      <c r="E83">
        <f t="shared" si="67"/>
        <v>0</v>
      </c>
      <c r="F83" s="1"/>
      <c r="G83" s="1"/>
      <c r="H83" s="2"/>
    </row>
    <row r="84" spans="3:8">
      <c r="C84" s="6" t="s">
        <v>87</v>
      </c>
      <c r="E84">
        <f t="shared" si="67"/>
        <v>0</v>
      </c>
      <c r="F84" s="1"/>
      <c r="G84" s="1"/>
      <c r="H84" s="2"/>
    </row>
    <row r="85" spans="3:8">
      <c r="C85" s="6" t="s">
        <v>88</v>
      </c>
      <c r="E85">
        <f t="shared" si="67"/>
        <v>0</v>
      </c>
      <c r="F85" s="1">
        <f t="shared" ref="F85" si="80">AVERAGE(E85:E87)</f>
        <v>0</v>
      </c>
      <c r="G85" s="1">
        <f t="shared" ref="G85" si="81">STDEV(E85:E87)</f>
        <v>0</v>
      </c>
      <c r="H85" s="2" t="e">
        <f t="shared" ref="H85" si="82">G85/F85</f>
        <v>#DIV/0!</v>
      </c>
    </row>
    <row r="86" spans="3:8">
      <c r="C86" s="6" t="s">
        <v>89</v>
      </c>
      <c r="E86">
        <f t="shared" si="67"/>
        <v>0</v>
      </c>
      <c r="F86" s="1"/>
      <c r="G86" s="1"/>
      <c r="H86" s="2"/>
    </row>
    <row r="87" spans="3:8">
      <c r="C87" s="6" t="s">
        <v>90</v>
      </c>
      <c r="E87">
        <f t="shared" si="67"/>
        <v>0</v>
      </c>
      <c r="F87" s="1"/>
      <c r="G87" s="1"/>
      <c r="H87" s="2"/>
    </row>
    <row r="88" spans="3:8">
      <c r="C88" s="6" t="s">
        <v>91</v>
      </c>
      <c r="E88">
        <f t="shared" si="67"/>
        <v>0</v>
      </c>
      <c r="F88" s="1">
        <f t="shared" ref="F88" si="83">AVERAGE(E88:E90)</f>
        <v>0</v>
      </c>
      <c r="G88" s="1">
        <f t="shared" ref="G88" si="84">STDEV(E88:E90)</f>
        <v>0</v>
      </c>
      <c r="H88" s="2" t="e">
        <f t="shared" ref="H88" si="85">G88/F88</f>
        <v>#DIV/0!</v>
      </c>
    </row>
    <row r="89" spans="3:8">
      <c r="C89" s="6" t="s">
        <v>92</v>
      </c>
      <c r="E89">
        <f t="shared" si="67"/>
        <v>0</v>
      </c>
      <c r="F89" s="1"/>
      <c r="G89" s="1"/>
      <c r="H89" s="2"/>
    </row>
    <row r="90" spans="3:8">
      <c r="C90" s="6" t="s">
        <v>93</v>
      </c>
      <c r="E90">
        <f t="shared" si="67"/>
        <v>0</v>
      </c>
      <c r="F90" s="1"/>
      <c r="G90" s="1"/>
      <c r="H90" s="2"/>
    </row>
    <row r="91" spans="3:8">
      <c r="C91" s="6" t="s">
        <v>94</v>
      </c>
      <c r="E91">
        <f t="shared" si="67"/>
        <v>0</v>
      </c>
      <c r="F91" s="1">
        <f t="shared" ref="F91" si="86">AVERAGE(E91:E93)</f>
        <v>0</v>
      </c>
      <c r="G91" s="1">
        <f t="shared" ref="G91" si="87">STDEV(E91:E93)</f>
        <v>0</v>
      </c>
      <c r="H91" s="2" t="e">
        <f t="shared" ref="H91" si="88">G91/F91</f>
        <v>#DIV/0!</v>
      </c>
    </row>
    <row r="92" spans="3:8">
      <c r="C92" s="6" t="s">
        <v>95</v>
      </c>
      <c r="E92">
        <f t="shared" si="67"/>
        <v>0</v>
      </c>
      <c r="F92" s="1"/>
      <c r="G92" s="1"/>
      <c r="H92" s="2"/>
    </row>
    <row r="93" spans="3:8">
      <c r="C93" s="6" t="s">
        <v>96</v>
      </c>
      <c r="E93">
        <f t="shared" si="67"/>
        <v>0</v>
      </c>
      <c r="F93" s="1"/>
      <c r="G93" s="1"/>
      <c r="H93" s="2"/>
    </row>
    <row r="94" spans="3:8">
      <c r="C94" s="6" t="s">
        <v>97</v>
      </c>
      <c r="E94">
        <f t="shared" si="67"/>
        <v>0</v>
      </c>
      <c r="F94" s="1">
        <f t="shared" ref="F94" si="89">AVERAGE(E94:E96)</f>
        <v>0</v>
      </c>
      <c r="G94" s="1">
        <f t="shared" ref="G94" si="90">STDEV(E94:E96)</f>
        <v>0</v>
      </c>
      <c r="H94" s="2" t="e">
        <f t="shared" ref="H94" si="91">G94/F94</f>
        <v>#DIV/0!</v>
      </c>
    </row>
    <row r="95" spans="3:8">
      <c r="C95" s="6" t="s">
        <v>98</v>
      </c>
      <c r="E95">
        <f t="shared" si="67"/>
        <v>0</v>
      </c>
      <c r="F95" s="1"/>
      <c r="G95" s="1"/>
      <c r="H95" s="2"/>
    </row>
    <row r="96" spans="3:8">
      <c r="C96" s="6" t="s">
        <v>99</v>
      </c>
      <c r="E96">
        <f t="shared" si="67"/>
        <v>0</v>
      </c>
      <c r="F96" s="1"/>
      <c r="G96" s="1"/>
      <c r="H96" s="2"/>
    </row>
    <row r="97" spans="3:8">
      <c r="C97" s="6" t="s">
        <v>100</v>
      </c>
      <c r="E97">
        <f t="shared" si="67"/>
        <v>0</v>
      </c>
      <c r="F97" s="1">
        <f t="shared" ref="F97" si="92">AVERAGE(E97:E99)</f>
        <v>0</v>
      </c>
      <c r="G97" s="1">
        <f t="shared" ref="G97" si="93">STDEV(E97:E99)</f>
        <v>0</v>
      </c>
      <c r="H97" s="2" t="e">
        <f t="shared" ref="H97" si="94">G97/F97</f>
        <v>#DIV/0!</v>
      </c>
    </row>
    <row r="98" spans="3:8">
      <c r="C98" s="6" t="s">
        <v>101</v>
      </c>
      <c r="E98">
        <f t="shared" si="67"/>
        <v>0</v>
      </c>
      <c r="F98" s="1"/>
      <c r="G98" s="1"/>
      <c r="H98" s="2"/>
    </row>
    <row r="99" spans="3:8">
      <c r="C99" s="6" t="s">
        <v>102</v>
      </c>
      <c r="E99">
        <f t="shared" si="67"/>
        <v>0</v>
      </c>
      <c r="F99" s="1"/>
      <c r="G99" s="1"/>
      <c r="H99" s="2"/>
    </row>
    <row r="100" spans="3:8">
      <c r="C100" s="6" t="s">
        <v>103</v>
      </c>
      <c r="E100">
        <f t="shared" si="67"/>
        <v>0</v>
      </c>
      <c r="F100" s="1">
        <f t="shared" ref="F100" si="95">AVERAGE(E100:E102)</f>
        <v>0</v>
      </c>
      <c r="G100" s="1">
        <f t="shared" ref="G100" si="96">STDEV(E100:E102)</f>
        <v>0</v>
      </c>
      <c r="H100" s="2" t="e">
        <f t="shared" ref="H100" si="97">G100/F100</f>
        <v>#DIV/0!</v>
      </c>
    </row>
    <row r="101" spans="3:8">
      <c r="C101" s="6" t="s">
        <v>104</v>
      </c>
      <c r="E101">
        <f t="shared" si="67"/>
        <v>0</v>
      </c>
      <c r="F101" s="1"/>
      <c r="G101" s="1"/>
      <c r="H101" s="2"/>
    </row>
    <row r="102" spans="3:8">
      <c r="C102" s="6" t="s">
        <v>105</v>
      </c>
      <c r="E102">
        <f t="shared" si="67"/>
        <v>0</v>
      </c>
      <c r="F102" s="1"/>
      <c r="G102" s="1"/>
      <c r="H102" s="2"/>
    </row>
    <row r="103" spans="3:8">
      <c r="C103" s="6" t="s">
        <v>106</v>
      </c>
      <c r="D103">
        <v>57690</v>
      </c>
      <c r="E103">
        <f t="shared" si="67"/>
        <v>4590.8243334857216</v>
      </c>
      <c r="F103" s="1">
        <f t="shared" ref="F103" si="98">AVERAGE(E103:E105)</f>
        <v>4629.4194071855063</v>
      </c>
      <c r="G103" s="1">
        <f t="shared" ref="G103" si="99">STDEV(E103:E105)</f>
        <v>90.178341012372286</v>
      </c>
      <c r="H103" s="2">
        <f t="shared" ref="H103" si="100">G103/F103</f>
        <v>1.9479406180481919E-2</v>
      </c>
    </row>
    <row r="104" spans="3:8">
      <c r="C104" s="6" t="s">
        <v>107</v>
      </c>
      <c r="D104">
        <v>59470</v>
      </c>
      <c r="E104">
        <f t="shared" si="67"/>
        <v>4732.4722328375083</v>
      </c>
      <c r="F104" s="1"/>
      <c r="G104" s="1"/>
      <c r="H104" s="2"/>
    </row>
    <row r="105" spans="3:8">
      <c r="C105" s="6" t="s">
        <v>108</v>
      </c>
      <c r="D105">
        <v>57365</v>
      </c>
      <c r="E105">
        <f t="shared" si="67"/>
        <v>4564.9616552332882</v>
      </c>
      <c r="F105" s="1"/>
      <c r="G105" s="1"/>
      <c r="H105" s="2"/>
    </row>
    <row r="106" spans="3:8">
      <c r="C106" s="6" t="s">
        <v>109</v>
      </c>
      <c r="D106">
        <v>61775</v>
      </c>
      <c r="E106">
        <f t="shared" si="67"/>
        <v>4915.8983047509173</v>
      </c>
      <c r="F106" s="1">
        <f t="shared" ref="F106" si="101">AVERAGE(E106:E108)</f>
        <v>4723.453452728967</v>
      </c>
      <c r="G106" s="1">
        <f t="shared" ref="G106" si="102">STDEV(E106:E108)</f>
        <v>375.07723619988087</v>
      </c>
      <c r="H106" s="2">
        <f t="shared" ref="H106" si="103">G106/F106</f>
        <v>7.9407416618698906E-2</v>
      </c>
    </row>
    <row r="107" spans="3:8">
      <c r="C107" s="6" t="s">
        <v>110</v>
      </c>
      <c r="D107">
        <v>62370</v>
      </c>
      <c r="E107">
        <f t="shared" si="67"/>
        <v>4963.2469003207561</v>
      </c>
      <c r="F107" s="1"/>
      <c r="G107" s="1"/>
      <c r="H107" s="2"/>
    </row>
    <row r="108" spans="3:8">
      <c r="C108" s="6" t="s">
        <v>111</v>
      </c>
      <c r="D108">
        <v>53925</v>
      </c>
      <c r="E108">
        <f t="shared" si="67"/>
        <v>4291.2151531152285</v>
      </c>
      <c r="F108" s="1"/>
      <c r="G108" s="1"/>
      <c r="H108" s="2"/>
    </row>
    <row r="109" spans="3:8">
      <c r="C109" s="6" t="s">
        <v>112</v>
      </c>
      <c r="E109">
        <f t="shared" si="67"/>
        <v>0</v>
      </c>
      <c r="F109" s="1">
        <f t="shared" ref="F109" si="104">AVERAGE(E109:E111)</f>
        <v>0</v>
      </c>
      <c r="G109" s="1">
        <f t="shared" ref="G109" si="105">STDEV(E109:E111)</f>
        <v>0</v>
      </c>
      <c r="H109" s="2" t="e">
        <f t="shared" ref="H109" si="106">G109/F109</f>
        <v>#DIV/0!</v>
      </c>
    </row>
    <row r="110" spans="3:8">
      <c r="C110" s="6" t="s">
        <v>113</v>
      </c>
      <c r="E110">
        <f t="shared" si="67"/>
        <v>0</v>
      </c>
      <c r="F110" s="1"/>
      <c r="G110" s="1"/>
      <c r="H110" s="2"/>
    </row>
    <row r="111" spans="3:8">
      <c r="C111" s="6" t="s">
        <v>114</v>
      </c>
      <c r="E111">
        <f t="shared" si="67"/>
        <v>0</v>
      </c>
      <c r="F111" s="1"/>
      <c r="G111" s="1"/>
      <c r="H111" s="2"/>
    </row>
    <row r="112" spans="3:8">
      <c r="C112" s="6" t="s">
        <v>115</v>
      </c>
      <c r="D112">
        <v>89320</v>
      </c>
      <c r="E112">
        <f t="shared" si="67"/>
        <v>7107.8597584840463</v>
      </c>
      <c r="F112" s="1">
        <f t="shared" ref="F112" si="107">AVERAGE(E112:E114)</f>
        <v>7161.4419226583168</v>
      </c>
      <c r="G112" s="1">
        <f t="shared" ref="G112" si="108">STDEV(E112:E114)</f>
        <v>132.90291471069827</v>
      </c>
      <c r="H112" s="2">
        <f t="shared" ref="H112" si="109">G112/F112</f>
        <v>1.8558122253313603E-2</v>
      </c>
    </row>
    <row r="113" spans="3:8">
      <c r="C113" s="6" t="s">
        <v>116</v>
      </c>
      <c r="D113">
        <v>88765</v>
      </c>
      <c r="E113">
        <f t="shared" si="67"/>
        <v>7063.6942617760451</v>
      </c>
      <c r="F113" s="1"/>
      <c r="G113" s="1"/>
      <c r="H113" s="2"/>
    </row>
    <row r="114" spans="3:8">
      <c r="C114" s="6" t="s">
        <v>117</v>
      </c>
      <c r="D114">
        <v>91895</v>
      </c>
      <c r="E114">
        <f t="shared" si="67"/>
        <v>7312.7717477148608</v>
      </c>
      <c r="F114" s="1"/>
      <c r="G114" s="1"/>
      <c r="H114" s="2"/>
    </row>
    <row r="115" spans="3:8">
      <c r="C115" s="6" t="s">
        <v>118</v>
      </c>
      <c r="D115">
        <v>91855</v>
      </c>
      <c r="E115">
        <f t="shared" si="67"/>
        <v>7309.5886488530232</v>
      </c>
      <c r="F115" s="1">
        <f t="shared" ref="F115" si="110">AVERAGE(E115:E117)</f>
        <v>7489.4337345468639</v>
      </c>
      <c r="G115" s="1">
        <f t="shared" ref="G115" si="111">STDEV(E115:E117)</f>
        <v>163.62026081111333</v>
      </c>
      <c r="H115" s="2">
        <f t="shared" ref="H115" si="112">G115/F115</f>
        <v>2.1846813338687335E-2</v>
      </c>
    </row>
    <row r="116" spans="3:8">
      <c r="C116" s="6" t="s">
        <v>119</v>
      </c>
      <c r="D116">
        <v>95875</v>
      </c>
      <c r="E116">
        <f t="shared" si="67"/>
        <v>7629.4900844677331</v>
      </c>
      <c r="F116" s="1"/>
      <c r="G116" s="1"/>
      <c r="H116" s="2"/>
    </row>
    <row r="117" spans="3:8">
      <c r="C117" s="6" t="s">
        <v>120</v>
      </c>
      <c r="D117">
        <v>94615</v>
      </c>
      <c r="E117">
        <f t="shared" si="67"/>
        <v>7529.222470319839</v>
      </c>
      <c r="F117" s="1"/>
      <c r="G117" s="1"/>
      <c r="H117" s="2"/>
    </row>
    <row r="118" spans="3:8">
      <c r="C118" s="6" t="s">
        <v>121</v>
      </c>
      <c r="D118">
        <v>103325</v>
      </c>
      <c r="E118">
        <f t="shared" si="67"/>
        <v>8222.3422474850431</v>
      </c>
      <c r="F118" s="1">
        <f t="shared" ref="F118" si="113">AVERAGE(E118:E120)</f>
        <v>8235.3399011708807</v>
      </c>
      <c r="G118" s="1">
        <f t="shared" ref="G118" si="114">STDEV(E118:E120)</f>
        <v>44.036862260548048</v>
      </c>
      <c r="H118" s="2">
        <f t="shared" ref="H118" si="115">G118/F118</f>
        <v>5.3473035465466329E-3</v>
      </c>
    </row>
    <row r="119" spans="3:8">
      <c r="C119" s="6" t="s">
        <v>122</v>
      </c>
      <c r="D119">
        <v>104105</v>
      </c>
      <c r="E119">
        <f t="shared" si="67"/>
        <v>8284.4126752908815</v>
      </c>
      <c r="F119" s="1"/>
      <c r="G119" s="1"/>
      <c r="H119" s="2"/>
    </row>
    <row r="120" spans="3:8">
      <c r="C120" s="6" t="s">
        <v>123</v>
      </c>
      <c r="D120">
        <v>103035</v>
      </c>
      <c r="E120">
        <f t="shared" si="67"/>
        <v>8199.2647807367175</v>
      </c>
      <c r="F120" s="1"/>
      <c r="G120" s="1"/>
      <c r="H120" s="2"/>
    </row>
    <row r="121" spans="3:8">
      <c r="C121" s="6" t="s">
        <v>124</v>
      </c>
      <c r="D121">
        <v>75355</v>
      </c>
      <c r="E121">
        <f t="shared" si="67"/>
        <v>5996.5603683448871</v>
      </c>
      <c r="F121" s="1">
        <f t="shared" ref="F121" si="116">AVERAGE(E121:E123)</f>
        <v>5917.5134132759122</v>
      </c>
      <c r="G121" s="1">
        <f t="shared" ref="G121" si="117">STDEV(E121:E123)</f>
        <v>230.05506158607838</v>
      </c>
      <c r="H121" s="2">
        <f t="shared" ref="H121" si="118">G121/F121</f>
        <v>3.8876981853552033E-2</v>
      </c>
    </row>
    <row r="122" spans="3:8">
      <c r="C122" s="6" t="s">
        <v>125</v>
      </c>
      <c r="D122">
        <v>76625</v>
      </c>
      <c r="E122">
        <f t="shared" si="67"/>
        <v>6097.62375720824</v>
      </c>
      <c r="F122" s="1"/>
      <c r="G122" s="1"/>
      <c r="H122" s="2"/>
    </row>
    <row r="123" spans="3:8">
      <c r="C123" s="6" t="s">
        <v>126</v>
      </c>
      <c r="D123">
        <v>71105</v>
      </c>
      <c r="E123">
        <f t="shared" si="67"/>
        <v>5658.3561142746094</v>
      </c>
      <c r="F123" s="1"/>
      <c r="G123" s="1"/>
      <c r="H123" s="2"/>
    </row>
    <row r="124" spans="3:8">
      <c r="C124" s="6" t="s">
        <v>127</v>
      </c>
      <c r="D124">
        <v>82940</v>
      </c>
      <c r="E124">
        <f t="shared" si="67"/>
        <v>6600.1554900208994</v>
      </c>
      <c r="F124" s="1">
        <f t="shared" ref="F124" si="119">AVERAGE(E124:E126)</f>
        <v>6485.1660436370048</v>
      </c>
      <c r="G124" s="1">
        <f t="shared" ref="G124" si="120">STDEV(E124:E126)</f>
        <v>246.05754402401368</v>
      </c>
      <c r="H124" s="2">
        <f t="shared" ref="H124" si="121">G124/F124</f>
        <v>3.7941595075339028E-2</v>
      </c>
    </row>
    <row r="125" spans="3:8">
      <c r="C125" s="6" t="s">
        <v>128</v>
      </c>
      <c r="D125">
        <v>77945</v>
      </c>
      <c r="E125">
        <f t="shared" si="67"/>
        <v>6202.6660196488911</v>
      </c>
      <c r="F125" s="1"/>
      <c r="G125" s="1"/>
      <c r="H125" s="2"/>
    </row>
    <row r="126" spans="3:8">
      <c r="C126" s="6" t="s">
        <v>129</v>
      </c>
      <c r="D126">
        <v>83600</v>
      </c>
      <c r="E126">
        <f t="shared" si="67"/>
        <v>6652.6766212412249</v>
      </c>
      <c r="F126" s="1"/>
      <c r="G126" s="1"/>
      <c r="H126" s="2"/>
    </row>
    <row r="127" spans="3:8">
      <c r="C127" s="6" t="s">
        <v>130</v>
      </c>
      <c r="D127">
        <v>86585</v>
      </c>
      <c r="E127">
        <f t="shared" si="67"/>
        <v>6890.2153738058787</v>
      </c>
      <c r="F127" s="1">
        <f t="shared" ref="F127" si="122">AVERAGE(E127:E129)</f>
        <v>6751.8832024351732</v>
      </c>
      <c r="G127" s="1">
        <f t="shared" ref="G127" si="123">STDEV(E127:E129)</f>
        <v>132.20063185800728</v>
      </c>
      <c r="H127" s="2">
        <f t="shared" ref="H127" si="124">G127/F127</f>
        <v>1.9579816163041303E-2</v>
      </c>
    </row>
    <row r="128" spans="3:8">
      <c r="C128" s="6" t="s">
        <v>131</v>
      </c>
      <c r="D128">
        <v>83275</v>
      </c>
      <c r="E128">
        <f t="shared" si="67"/>
        <v>6626.8139429887924</v>
      </c>
      <c r="F128" s="1"/>
      <c r="G128" s="1"/>
      <c r="H128" s="2"/>
    </row>
    <row r="129" spans="3:8">
      <c r="C129" s="6" t="s">
        <v>132</v>
      </c>
      <c r="D129">
        <v>84680</v>
      </c>
      <c r="E129">
        <f t="shared" si="67"/>
        <v>6738.6202905108485</v>
      </c>
      <c r="F129" s="1"/>
      <c r="G129" s="1"/>
      <c r="H129" s="2"/>
    </row>
  </sheetData>
  <mergeCells count="127">
    <mergeCell ref="C2:H2"/>
    <mergeCell ref="F124:F126"/>
    <mergeCell ref="G124:G126"/>
    <mergeCell ref="H124:H126"/>
    <mergeCell ref="F127:F129"/>
    <mergeCell ref="G127:G129"/>
    <mergeCell ref="H127:H129"/>
    <mergeCell ref="F118:F120"/>
    <mergeCell ref="G118:G120"/>
    <mergeCell ref="H118:H120"/>
    <mergeCell ref="F121:F123"/>
    <mergeCell ref="G121:G123"/>
    <mergeCell ref="H121:H123"/>
    <mergeCell ref="F112:F114"/>
    <mergeCell ref="G112:G114"/>
    <mergeCell ref="H112:H114"/>
    <mergeCell ref="F115:F117"/>
    <mergeCell ref="G115:G117"/>
    <mergeCell ref="H115:H117"/>
    <mergeCell ref="F106:F108"/>
    <mergeCell ref="G106:G108"/>
    <mergeCell ref="H106:H108"/>
    <mergeCell ref="F109:F111"/>
    <mergeCell ref="G109:G111"/>
    <mergeCell ref="H109:H111"/>
    <mergeCell ref="F100:F102"/>
    <mergeCell ref="G100:G102"/>
    <mergeCell ref="H100:H102"/>
    <mergeCell ref="F103:F105"/>
    <mergeCell ref="G103:G105"/>
    <mergeCell ref="H103:H105"/>
    <mergeCell ref="F94:F96"/>
    <mergeCell ref="G94:G96"/>
    <mergeCell ref="H94:H96"/>
    <mergeCell ref="F97:F99"/>
    <mergeCell ref="G97:G99"/>
    <mergeCell ref="H97:H99"/>
    <mergeCell ref="F88:F90"/>
    <mergeCell ref="G88:G90"/>
    <mergeCell ref="H88:H90"/>
    <mergeCell ref="F91:F93"/>
    <mergeCell ref="G91:G93"/>
    <mergeCell ref="H91:H93"/>
    <mergeCell ref="F82:F84"/>
    <mergeCell ref="G82:G84"/>
    <mergeCell ref="H82:H84"/>
    <mergeCell ref="F85:F87"/>
    <mergeCell ref="G85:G87"/>
    <mergeCell ref="H85:H87"/>
    <mergeCell ref="F76:F78"/>
    <mergeCell ref="G76:G78"/>
    <mergeCell ref="H76:H78"/>
    <mergeCell ref="F79:F81"/>
    <mergeCell ref="G79:G81"/>
    <mergeCell ref="H79:H81"/>
    <mergeCell ref="F70:F72"/>
    <mergeCell ref="G70:G72"/>
    <mergeCell ref="H70:H72"/>
    <mergeCell ref="F73:F75"/>
    <mergeCell ref="G73:G75"/>
    <mergeCell ref="H73:H75"/>
    <mergeCell ref="F64:F66"/>
    <mergeCell ref="G64:G66"/>
    <mergeCell ref="H64:H66"/>
    <mergeCell ref="F67:F69"/>
    <mergeCell ref="G67:G69"/>
    <mergeCell ref="H67:H69"/>
    <mergeCell ref="F58:F60"/>
    <mergeCell ref="G58:G60"/>
    <mergeCell ref="H58:H60"/>
    <mergeCell ref="F61:F63"/>
    <mergeCell ref="G61:G63"/>
    <mergeCell ref="H61:H63"/>
    <mergeCell ref="F52:F54"/>
    <mergeCell ref="G52:G54"/>
    <mergeCell ref="H52:H54"/>
    <mergeCell ref="F55:F57"/>
    <mergeCell ref="G55:G57"/>
    <mergeCell ref="H55:H57"/>
    <mergeCell ref="F46:F48"/>
    <mergeCell ref="G46:G48"/>
    <mergeCell ref="H46:H48"/>
    <mergeCell ref="F49:F51"/>
    <mergeCell ref="G49:G51"/>
    <mergeCell ref="H49:H51"/>
    <mergeCell ref="F40:F42"/>
    <mergeCell ref="G40:G42"/>
    <mergeCell ref="H40:H42"/>
    <mergeCell ref="F43:F45"/>
    <mergeCell ref="G43:G45"/>
    <mergeCell ref="H43:H45"/>
    <mergeCell ref="F34:F36"/>
    <mergeCell ref="G34:G36"/>
    <mergeCell ref="H34:H36"/>
    <mergeCell ref="F37:F39"/>
    <mergeCell ref="G37:G39"/>
    <mergeCell ref="H37:H39"/>
    <mergeCell ref="F28:F30"/>
    <mergeCell ref="G28:G30"/>
    <mergeCell ref="H28:H30"/>
    <mergeCell ref="F31:F33"/>
    <mergeCell ref="G31:G33"/>
    <mergeCell ref="H31:H33"/>
    <mergeCell ref="F22:F24"/>
    <mergeCell ref="G22:G24"/>
    <mergeCell ref="H22:H24"/>
    <mergeCell ref="F25:F27"/>
    <mergeCell ref="G25:G27"/>
    <mergeCell ref="H25:H27"/>
    <mergeCell ref="F16:F18"/>
    <mergeCell ref="G16:G18"/>
    <mergeCell ref="H16:H18"/>
    <mergeCell ref="F19:F21"/>
    <mergeCell ref="G19:G21"/>
    <mergeCell ref="H19:H21"/>
    <mergeCell ref="F10:F12"/>
    <mergeCell ref="G10:G12"/>
    <mergeCell ref="H10:H12"/>
    <mergeCell ref="F13:F15"/>
    <mergeCell ref="G13:G15"/>
    <mergeCell ref="H13:H15"/>
    <mergeCell ref="F4:F6"/>
    <mergeCell ref="G4:G6"/>
    <mergeCell ref="H4:H6"/>
    <mergeCell ref="F7:F9"/>
    <mergeCell ref="G7:G9"/>
    <mergeCell ref="H7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8CF8D-2F4D-4B5F-9D1F-2C04C2D7EBFE}">
  <dimension ref="C2:H129"/>
  <sheetViews>
    <sheetView tabSelected="1" workbookViewId="0">
      <selection activeCell="H4" sqref="H4:H6"/>
    </sheetView>
  </sheetViews>
  <sheetFormatPr defaultRowHeight="15"/>
  <cols>
    <col min="3" max="3" width="12.5703125" bestFit="1" customWidth="1"/>
  </cols>
  <sheetData>
    <row r="2" spans="3:8" ht="15.75">
      <c r="C2" s="3" t="s">
        <v>133</v>
      </c>
      <c r="D2" s="3"/>
      <c r="E2" s="3"/>
      <c r="F2" s="3"/>
      <c r="G2" s="3"/>
      <c r="H2" s="3"/>
    </row>
    <row r="3" spans="3:8" ht="43.5">
      <c r="C3" s="4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</row>
    <row r="4" spans="3:8">
      <c r="C4" s="6" t="s">
        <v>134</v>
      </c>
      <c r="D4">
        <v>51665</v>
      </c>
      <c r="E4">
        <f>D4/(PI()*2^2)</f>
        <v>4111.370067421386</v>
      </c>
      <c r="F4" s="1">
        <f>AVERAGE(E4:E6)</f>
        <v>4112.0332130176021</v>
      </c>
      <c r="G4" s="1">
        <f>STDEV(E4:E6)</f>
        <v>110.41523533106339</v>
      </c>
      <c r="H4" s="2">
        <f>G4/F4</f>
        <v>2.6851737233424613E-2</v>
      </c>
    </row>
    <row r="5" spans="3:8">
      <c r="C5" s="6" t="s">
        <v>135</v>
      </c>
      <c r="D5">
        <v>50290</v>
      </c>
      <c r="E5">
        <f>D5/(PI()*2^2)</f>
        <v>4001.9510440457084</v>
      </c>
      <c r="F5" s="1"/>
      <c r="G5" s="1"/>
      <c r="H5" s="2"/>
    </row>
    <row r="6" spans="3:8">
      <c r="C6" s="6" t="s">
        <v>136</v>
      </c>
      <c r="D6">
        <v>53065</v>
      </c>
      <c r="E6">
        <f t="shared" ref="E6:E69" si="0">D6/(PI()*2^2)</f>
        <v>4222.7785275857132</v>
      </c>
      <c r="F6" s="1"/>
      <c r="G6" s="1"/>
      <c r="H6" s="2"/>
    </row>
    <row r="7" spans="3:8">
      <c r="C7" s="6" t="s">
        <v>137</v>
      </c>
      <c r="D7">
        <v>58400</v>
      </c>
      <c r="E7">
        <f t="shared" si="0"/>
        <v>4647.3243382833443</v>
      </c>
      <c r="F7" s="1">
        <f t="shared" ref="F7" si="1">AVERAGE(E7:E9)</f>
        <v>4481.0074227523137</v>
      </c>
      <c r="G7" s="1">
        <f>STDEV(E7:E9)</f>
        <v>260.98863093199077</v>
      </c>
      <c r="H7" s="2">
        <f t="shared" ref="H7" si="2">G7/F7</f>
        <v>5.8243293596618714E-2</v>
      </c>
    </row>
    <row r="8" spans="3:8">
      <c r="C8" s="6" t="s">
        <v>138</v>
      </c>
      <c r="D8">
        <v>52530</v>
      </c>
      <c r="E8">
        <f t="shared" si="0"/>
        <v>4180.2045803086312</v>
      </c>
      <c r="F8" s="1"/>
      <c r="G8" s="1"/>
      <c r="H8" s="2"/>
    </row>
    <row r="9" spans="3:8">
      <c r="C9" s="6" t="s">
        <v>139</v>
      </c>
      <c r="D9">
        <v>58000</v>
      </c>
      <c r="E9">
        <f t="shared" si="0"/>
        <v>4615.4933496649646</v>
      </c>
      <c r="F9" s="1"/>
      <c r="G9" s="1"/>
      <c r="H9" s="2"/>
    </row>
    <row r="10" spans="3:8">
      <c r="C10" s="6" t="s">
        <v>140</v>
      </c>
      <c r="D10">
        <v>65695</v>
      </c>
      <c r="E10">
        <f t="shared" si="0"/>
        <v>5227.8419932110319</v>
      </c>
      <c r="F10" s="1">
        <f t="shared" ref="F10" si="3">AVERAGE(E10:E12)</f>
        <v>5510.3420171991465</v>
      </c>
      <c r="G10" s="1">
        <f>STDEV(E10:E12)</f>
        <v>244.69878408215155</v>
      </c>
      <c r="H10" s="2">
        <f t="shared" ref="H10" si="4">G10/F10</f>
        <v>4.4407186217912759E-2</v>
      </c>
    </row>
    <row r="11" spans="3:8">
      <c r="C11" s="6" t="s">
        <v>141</v>
      </c>
      <c r="D11">
        <v>71080</v>
      </c>
      <c r="E11">
        <f t="shared" si="0"/>
        <v>5656.3666774859603</v>
      </c>
      <c r="F11" s="1"/>
      <c r="G11" s="1"/>
      <c r="H11" s="2"/>
    </row>
    <row r="12" spans="3:8">
      <c r="C12" s="6" t="s">
        <v>142</v>
      </c>
      <c r="D12">
        <v>70960</v>
      </c>
      <c r="E12">
        <f t="shared" si="0"/>
        <v>5646.8173809004466</v>
      </c>
      <c r="F12" s="1"/>
      <c r="G12" s="1"/>
      <c r="H12" s="2"/>
    </row>
    <row r="13" spans="3:8">
      <c r="C13" s="6" t="s">
        <v>143</v>
      </c>
      <c r="D13">
        <v>43620</v>
      </c>
      <c r="E13">
        <f t="shared" si="0"/>
        <v>3471.1693088342372</v>
      </c>
      <c r="F13" s="1">
        <f t="shared" ref="F13" si="5">AVERAGE(E13:E15)</f>
        <v>3846.6423454118672</v>
      </c>
      <c r="G13" s="1">
        <f>STDEV(E13:E15)</f>
        <v>358.18401019262143</v>
      </c>
      <c r="H13" s="2">
        <f t="shared" ref="H13" si="6">G13/F13</f>
        <v>9.3116016002852478E-2</v>
      </c>
    </row>
    <row r="14" spans="3:8">
      <c r="C14" s="6" t="s">
        <v>144</v>
      </c>
      <c r="D14">
        <v>52585</v>
      </c>
      <c r="E14">
        <f t="shared" si="0"/>
        <v>4184.5813412436582</v>
      </c>
      <c r="F14" s="1"/>
      <c r="G14" s="1"/>
      <c r="H14" s="2"/>
    </row>
    <row r="15" spans="3:8">
      <c r="C15" s="6" t="s">
        <v>145</v>
      </c>
      <c r="D15">
        <v>48810</v>
      </c>
      <c r="E15">
        <f t="shared" si="0"/>
        <v>3884.176386157706</v>
      </c>
      <c r="F15" s="1"/>
      <c r="G15" s="1"/>
      <c r="H15" s="2"/>
    </row>
    <row r="16" spans="3:8">
      <c r="C16" s="6" t="s">
        <v>146</v>
      </c>
      <c r="D16">
        <v>35300</v>
      </c>
      <c r="E16">
        <f t="shared" si="0"/>
        <v>2809.0847455719527</v>
      </c>
      <c r="F16" s="1">
        <f>AVERAGE(E17:E18)</f>
        <v>4329.6112831361479</v>
      </c>
      <c r="G16" s="1">
        <f>STDEV(E17:E18)</f>
        <v>262.4984759295557</v>
      </c>
      <c r="H16" s="2">
        <f t="shared" ref="H16" si="7">G16/F16</f>
        <v>6.0628647415066621E-2</v>
      </c>
    </row>
    <row r="17" spans="3:8">
      <c r="C17" s="6" t="s">
        <v>147</v>
      </c>
      <c r="D17">
        <v>56740</v>
      </c>
      <c r="E17">
        <f t="shared" si="0"/>
        <v>4515.2257355170705</v>
      </c>
      <c r="F17" s="1"/>
      <c r="G17" s="1"/>
      <c r="H17" s="2"/>
    </row>
    <row r="18" spans="3:8">
      <c r="C18" s="6" t="s">
        <v>148</v>
      </c>
      <c r="D18">
        <v>52075</v>
      </c>
      <c r="E18">
        <f t="shared" si="0"/>
        <v>4143.9968307552253</v>
      </c>
      <c r="F18" s="1"/>
      <c r="G18" s="1"/>
      <c r="H18" s="2"/>
    </row>
    <row r="19" spans="3:8">
      <c r="C19" s="6" t="s">
        <v>149</v>
      </c>
      <c r="D19">
        <v>55065</v>
      </c>
      <c r="E19">
        <f t="shared" si="0"/>
        <v>4381.9334706776081</v>
      </c>
      <c r="F19" s="1">
        <f t="shared" ref="F19" si="8">AVERAGE(E19:E21)</f>
        <v>4465.7550740393399</v>
      </c>
      <c r="G19" s="1">
        <f>STDEV(E19:E21)</f>
        <v>143.1207702393101</v>
      </c>
      <c r="H19" s="2">
        <f t="shared" ref="H19" si="9">G19/F19</f>
        <v>3.2048504198385272E-2</v>
      </c>
    </row>
    <row r="20" spans="3:8">
      <c r="C20" s="6" t="s">
        <v>150</v>
      </c>
      <c r="D20">
        <v>55095</v>
      </c>
      <c r="E20">
        <f t="shared" si="0"/>
        <v>4384.3207948239869</v>
      </c>
      <c r="F20" s="1"/>
      <c r="G20" s="1"/>
      <c r="H20" s="2"/>
    </row>
    <row r="21" spans="3:8">
      <c r="C21" s="6" t="s">
        <v>151</v>
      </c>
      <c r="D21">
        <v>58195</v>
      </c>
      <c r="E21">
        <f t="shared" si="0"/>
        <v>4631.0109566164247</v>
      </c>
      <c r="F21" s="1"/>
      <c r="G21" s="1"/>
      <c r="H21" s="2"/>
    </row>
    <row r="22" spans="3:8">
      <c r="C22" s="6" t="s">
        <v>152</v>
      </c>
      <c r="E22">
        <f t="shared" si="0"/>
        <v>0</v>
      </c>
      <c r="F22" s="1">
        <f t="shared" ref="F22" si="10">AVERAGE(E22:E24)</f>
        <v>0</v>
      </c>
      <c r="G22" s="1">
        <f>STDEV(E22:E24)</f>
        <v>0</v>
      </c>
      <c r="H22" s="2" t="e">
        <f t="shared" ref="H22" si="11">G22/F22</f>
        <v>#DIV/0!</v>
      </c>
    </row>
    <row r="23" spans="3:8">
      <c r="C23" s="6" t="s">
        <v>153</v>
      </c>
      <c r="E23">
        <f t="shared" si="0"/>
        <v>0</v>
      </c>
      <c r="F23" s="1"/>
      <c r="G23" s="1"/>
      <c r="H23" s="2"/>
    </row>
    <row r="24" spans="3:8">
      <c r="C24" s="6" t="s">
        <v>154</v>
      </c>
      <c r="E24">
        <f t="shared" si="0"/>
        <v>0</v>
      </c>
      <c r="F24" s="1"/>
      <c r="G24" s="1"/>
      <c r="H24" s="2"/>
    </row>
    <row r="25" spans="3:8">
      <c r="C25" s="6" t="s">
        <v>155</v>
      </c>
      <c r="E25">
        <f t="shared" si="0"/>
        <v>0</v>
      </c>
      <c r="F25" s="1">
        <f t="shared" ref="F25" si="12">AVERAGE(E25:E27)</f>
        <v>0</v>
      </c>
      <c r="G25" s="1">
        <f>STDEV(E25:E27)</f>
        <v>0</v>
      </c>
      <c r="H25" s="2" t="e">
        <f t="shared" ref="H25" si="13">G25/F25</f>
        <v>#DIV/0!</v>
      </c>
    </row>
    <row r="26" spans="3:8">
      <c r="C26" s="6" t="s">
        <v>156</v>
      </c>
      <c r="E26">
        <f t="shared" si="0"/>
        <v>0</v>
      </c>
      <c r="F26" s="1"/>
      <c r="G26" s="1"/>
      <c r="H26" s="2"/>
    </row>
    <row r="27" spans="3:8">
      <c r="C27" s="6" t="s">
        <v>157</v>
      </c>
      <c r="E27">
        <f t="shared" si="0"/>
        <v>0</v>
      </c>
      <c r="F27" s="1"/>
      <c r="G27" s="1"/>
      <c r="H27" s="2"/>
    </row>
    <row r="28" spans="3:8">
      <c r="C28" s="6" t="s">
        <v>158</v>
      </c>
      <c r="E28">
        <f t="shared" si="0"/>
        <v>0</v>
      </c>
      <c r="F28" s="1">
        <f t="shared" ref="F28" si="14">AVERAGE(E28:E30)</f>
        <v>0</v>
      </c>
      <c r="G28" s="1">
        <f t="shared" ref="G28" si="15">STDEV(E28:E30)</f>
        <v>0</v>
      </c>
      <c r="H28" s="2" t="e">
        <f t="shared" ref="H28" si="16">G28/F28</f>
        <v>#DIV/0!</v>
      </c>
    </row>
    <row r="29" spans="3:8">
      <c r="C29" s="6" t="s">
        <v>159</v>
      </c>
      <c r="E29">
        <f t="shared" si="0"/>
        <v>0</v>
      </c>
      <c r="F29" s="1"/>
      <c r="G29" s="1"/>
      <c r="H29" s="2"/>
    </row>
    <row r="30" spans="3:8">
      <c r="C30" s="6" t="s">
        <v>160</v>
      </c>
      <c r="E30">
        <f t="shared" si="0"/>
        <v>0</v>
      </c>
      <c r="F30" s="1"/>
      <c r="G30" s="1"/>
      <c r="H30" s="2"/>
    </row>
    <row r="31" spans="3:8">
      <c r="C31" s="6" t="s">
        <v>161</v>
      </c>
      <c r="E31">
        <f t="shared" si="0"/>
        <v>0</v>
      </c>
      <c r="F31" s="1">
        <f t="shared" ref="F31" si="17">AVERAGE(E31:E33)</f>
        <v>0</v>
      </c>
      <c r="G31" s="1">
        <f t="shared" ref="G31" si="18">STDEV(E31:E33)</f>
        <v>0</v>
      </c>
      <c r="H31" s="2" t="e">
        <f t="shared" ref="H31" si="19">G31/F31</f>
        <v>#DIV/0!</v>
      </c>
    </row>
    <row r="32" spans="3:8">
      <c r="C32" s="6" t="s">
        <v>162</v>
      </c>
      <c r="E32">
        <f t="shared" si="0"/>
        <v>0</v>
      </c>
      <c r="F32" s="1"/>
      <c r="G32" s="1"/>
      <c r="H32" s="2"/>
    </row>
    <row r="33" spans="3:8">
      <c r="C33" s="6" t="s">
        <v>163</v>
      </c>
      <c r="E33">
        <f t="shared" si="0"/>
        <v>0</v>
      </c>
      <c r="F33" s="1"/>
      <c r="G33" s="1"/>
      <c r="H33" s="2"/>
    </row>
    <row r="34" spans="3:8">
      <c r="C34" s="6" t="s">
        <v>164</v>
      </c>
      <c r="E34">
        <f t="shared" si="0"/>
        <v>0</v>
      </c>
      <c r="F34" s="1">
        <f t="shared" ref="F34" si="20">AVERAGE(E34:E36)</f>
        <v>0</v>
      </c>
      <c r="G34" s="1">
        <f t="shared" ref="G34" si="21">STDEV(E34:E36)</f>
        <v>0</v>
      </c>
      <c r="H34" s="2" t="e">
        <f t="shared" ref="H34" si="22">G34/F34</f>
        <v>#DIV/0!</v>
      </c>
    </row>
    <row r="35" spans="3:8">
      <c r="C35" s="6" t="s">
        <v>165</v>
      </c>
      <c r="E35">
        <f t="shared" si="0"/>
        <v>0</v>
      </c>
      <c r="F35" s="1"/>
      <c r="G35" s="1"/>
      <c r="H35" s="2"/>
    </row>
    <row r="36" spans="3:8">
      <c r="C36" s="6" t="s">
        <v>166</v>
      </c>
      <c r="E36">
        <f t="shared" si="0"/>
        <v>0</v>
      </c>
      <c r="F36" s="1"/>
      <c r="G36" s="1"/>
      <c r="H36" s="2"/>
    </row>
    <row r="37" spans="3:8">
      <c r="C37" s="6" t="s">
        <v>167</v>
      </c>
      <c r="E37">
        <f t="shared" si="0"/>
        <v>0</v>
      </c>
      <c r="F37" s="1">
        <f t="shared" ref="F37" si="23">AVERAGE(E37:E39)</f>
        <v>0</v>
      </c>
      <c r="G37" s="1">
        <f t="shared" ref="G37" si="24">STDEV(E37:E39)</f>
        <v>0</v>
      </c>
      <c r="H37" s="2" t="e">
        <f t="shared" ref="H37" si="25">G37/F37</f>
        <v>#DIV/0!</v>
      </c>
    </row>
    <row r="38" spans="3:8">
      <c r="C38" s="6" t="s">
        <v>168</v>
      </c>
      <c r="E38">
        <f t="shared" si="0"/>
        <v>0</v>
      </c>
      <c r="F38" s="1"/>
      <c r="G38" s="1"/>
      <c r="H38" s="2"/>
    </row>
    <row r="39" spans="3:8">
      <c r="C39" s="6" t="s">
        <v>169</v>
      </c>
      <c r="E39">
        <f t="shared" si="0"/>
        <v>0</v>
      </c>
      <c r="F39" s="1"/>
      <c r="G39" s="1"/>
      <c r="H39" s="2"/>
    </row>
    <row r="40" spans="3:8">
      <c r="C40" s="6" t="s">
        <v>170</v>
      </c>
      <c r="E40">
        <f t="shared" si="0"/>
        <v>0</v>
      </c>
      <c r="F40" s="1">
        <f t="shared" ref="F40" si="26">AVERAGE(E40:E42)</f>
        <v>0</v>
      </c>
      <c r="G40" s="1">
        <f t="shared" ref="G40" si="27">STDEV(E40:E42)</f>
        <v>0</v>
      </c>
      <c r="H40" s="2" t="e">
        <f t="shared" ref="H40" si="28">G40/F40</f>
        <v>#DIV/0!</v>
      </c>
    </row>
    <row r="41" spans="3:8">
      <c r="C41" s="6" t="s">
        <v>171</v>
      </c>
      <c r="E41">
        <f t="shared" si="0"/>
        <v>0</v>
      </c>
      <c r="F41" s="1"/>
      <c r="G41" s="1"/>
      <c r="H41" s="2"/>
    </row>
    <row r="42" spans="3:8">
      <c r="C42" s="6" t="s">
        <v>172</v>
      </c>
      <c r="E42">
        <f t="shared" si="0"/>
        <v>0</v>
      </c>
      <c r="F42" s="1"/>
      <c r="G42" s="1"/>
      <c r="H42" s="2"/>
    </row>
    <row r="43" spans="3:8">
      <c r="C43" s="6" t="s">
        <v>173</v>
      </c>
      <c r="E43">
        <f t="shared" si="0"/>
        <v>0</v>
      </c>
      <c r="F43" s="1">
        <f t="shared" ref="F43" si="29">AVERAGE(E43:E45)</f>
        <v>0</v>
      </c>
      <c r="G43" s="1">
        <f t="shared" ref="G43" si="30">STDEV(E43:E45)</f>
        <v>0</v>
      </c>
      <c r="H43" s="2" t="e">
        <f t="shared" ref="H43" si="31">G43/F43</f>
        <v>#DIV/0!</v>
      </c>
    </row>
    <row r="44" spans="3:8">
      <c r="C44" s="6" t="s">
        <v>174</v>
      </c>
      <c r="E44">
        <f t="shared" si="0"/>
        <v>0</v>
      </c>
      <c r="F44" s="1"/>
      <c r="G44" s="1"/>
      <c r="H44" s="2"/>
    </row>
    <row r="45" spans="3:8">
      <c r="C45" s="6" t="s">
        <v>175</v>
      </c>
      <c r="E45">
        <f t="shared" si="0"/>
        <v>0</v>
      </c>
      <c r="F45" s="1"/>
      <c r="G45" s="1"/>
      <c r="H45" s="2"/>
    </row>
    <row r="46" spans="3:8">
      <c r="C46" s="6" t="s">
        <v>176</v>
      </c>
      <c r="E46">
        <f t="shared" si="0"/>
        <v>0</v>
      </c>
      <c r="F46" s="1">
        <f t="shared" ref="F46" si="32">AVERAGE(E46:E48)</f>
        <v>0</v>
      </c>
      <c r="G46" s="1">
        <f t="shared" ref="G46" si="33">STDEV(E46:E48)</f>
        <v>0</v>
      </c>
      <c r="H46" s="2" t="e">
        <f t="shared" ref="H46" si="34">G46/F46</f>
        <v>#DIV/0!</v>
      </c>
    </row>
    <row r="47" spans="3:8">
      <c r="C47" s="6" t="s">
        <v>177</v>
      </c>
      <c r="E47">
        <f t="shared" si="0"/>
        <v>0</v>
      </c>
      <c r="F47" s="1"/>
      <c r="G47" s="1"/>
      <c r="H47" s="2"/>
    </row>
    <row r="48" spans="3:8">
      <c r="C48" s="6" t="s">
        <v>178</v>
      </c>
      <c r="E48">
        <f t="shared" si="0"/>
        <v>0</v>
      </c>
      <c r="F48" s="1"/>
      <c r="G48" s="1"/>
      <c r="H48" s="2"/>
    </row>
    <row r="49" spans="3:8">
      <c r="C49" s="6" t="s">
        <v>179</v>
      </c>
      <c r="D49">
        <v>49070</v>
      </c>
      <c r="E49">
        <f t="shared" si="0"/>
        <v>3904.8665287596523</v>
      </c>
      <c r="F49" s="1">
        <f t="shared" ref="F49" si="35">AVERAGE(E49:E51)</f>
        <v>3913.7526797489495</v>
      </c>
      <c r="G49" s="1">
        <f t="shared" ref="G49" si="36">STDEV(E49:E51)</f>
        <v>53.672531837812748</v>
      </c>
      <c r="H49" s="2">
        <f t="shared" ref="H49" si="37">G49/F49</f>
        <v>1.3713828192448688E-2</v>
      </c>
    </row>
    <row r="50" spans="3:8">
      <c r="C50" s="6" t="s">
        <v>180</v>
      </c>
      <c r="D50">
        <v>48570</v>
      </c>
      <c r="E50">
        <f t="shared" si="0"/>
        <v>3865.0777929866786</v>
      </c>
      <c r="F50" s="1"/>
      <c r="G50" s="1"/>
      <c r="H50" s="2"/>
    </row>
    <row r="51" spans="3:8">
      <c r="C51" s="6" t="s">
        <v>181</v>
      </c>
      <c r="D51">
        <v>49905</v>
      </c>
      <c r="E51">
        <f t="shared" si="0"/>
        <v>3971.3137175005186</v>
      </c>
      <c r="F51" s="1"/>
      <c r="G51" s="1"/>
      <c r="H51" s="2"/>
    </row>
    <row r="52" spans="3:8">
      <c r="C52" s="6" t="s">
        <v>182</v>
      </c>
      <c r="D52">
        <v>55645</v>
      </c>
      <c r="E52">
        <f t="shared" si="0"/>
        <v>4428.0884041742584</v>
      </c>
      <c r="F52" s="1">
        <f t="shared" ref="F52" si="38">AVERAGE(E52:E54)</f>
        <v>4403.8968528242904</v>
      </c>
      <c r="G52" s="1">
        <f t="shared" ref="G52" si="39">STDEV(E52:E54)</f>
        <v>46.09782190658018</v>
      </c>
      <c r="H52" s="2">
        <f t="shared" ref="H52" si="40">G52/F52</f>
        <v>1.0467507175381936E-2</v>
      </c>
    </row>
    <row r="53" spans="3:8">
      <c r="C53" s="6" t="s">
        <v>183</v>
      </c>
      <c r="D53">
        <v>55705</v>
      </c>
      <c r="E53">
        <f t="shared" si="0"/>
        <v>4432.8630524670152</v>
      </c>
      <c r="F53" s="1"/>
      <c r="G53" s="1"/>
      <c r="H53" s="2"/>
    </row>
    <row r="54" spans="3:8">
      <c r="C54" s="6" t="s">
        <v>184</v>
      </c>
      <c r="D54">
        <v>54673</v>
      </c>
      <c r="E54">
        <f t="shared" si="0"/>
        <v>4350.7391018315966</v>
      </c>
      <c r="F54" s="1"/>
      <c r="G54" s="1"/>
      <c r="H54" s="2"/>
    </row>
    <row r="55" spans="3:8">
      <c r="C55" s="6" t="s">
        <v>185</v>
      </c>
      <c r="E55">
        <f t="shared" si="0"/>
        <v>0</v>
      </c>
      <c r="F55" s="1">
        <f t="shared" ref="F55" si="41">AVERAGE(E55:E57)</f>
        <v>0</v>
      </c>
      <c r="G55" s="1">
        <f t="shared" ref="G55" si="42">STDEV(E55:E57)</f>
        <v>0</v>
      </c>
      <c r="H55" s="2" t="e">
        <f t="shared" ref="H55" si="43">G55/F55</f>
        <v>#DIV/0!</v>
      </c>
    </row>
    <row r="56" spans="3:8">
      <c r="C56" s="6" t="s">
        <v>186</v>
      </c>
      <c r="E56">
        <f t="shared" si="0"/>
        <v>0</v>
      </c>
      <c r="F56" s="1"/>
      <c r="G56" s="1"/>
      <c r="H56" s="2"/>
    </row>
    <row r="57" spans="3:8">
      <c r="C57" s="6" t="s">
        <v>187</v>
      </c>
      <c r="E57">
        <f t="shared" si="0"/>
        <v>0</v>
      </c>
      <c r="F57" s="1"/>
      <c r="G57" s="1"/>
      <c r="H57" s="2"/>
    </row>
    <row r="58" spans="3:8">
      <c r="C58" s="6" t="s">
        <v>188</v>
      </c>
      <c r="D58">
        <v>47945</v>
      </c>
      <c r="E58">
        <f t="shared" si="0"/>
        <v>3815.3418732704613</v>
      </c>
      <c r="F58" s="1">
        <f t="shared" ref="F58" si="44">AVERAGE(E58:E60)</f>
        <v>3921.179910426572</v>
      </c>
      <c r="G58" s="1">
        <f t="shared" ref="G58" si="45">STDEV(E58:E60)</f>
        <v>101.0633888633535</v>
      </c>
      <c r="H58" s="2">
        <f t="shared" ref="H58" si="46">G58/F58</f>
        <v>2.5773718924403839E-2</v>
      </c>
    </row>
    <row r="59" spans="3:8">
      <c r="C59" s="6" t="s">
        <v>189</v>
      </c>
      <c r="D59">
        <v>50475</v>
      </c>
      <c r="E59">
        <f t="shared" si="0"/>
        <v>4016.6728762817088</v>
      </c>
      <c r="F59" s="1"/>
      <c r="G59" s="1"/>
      <c r="H59" s="2"/>
    </row>
    <row r="60" spans="3:8">
      <c r="C60" s="6" t="s">
        <v>190</v>
      </c>
      <c r="D60">
        <v>49405</v>
      </c>
      <c r="E60">
        <f t="shared" si="0"/>
        <v>3931.5249817275449</v>
      </c>
      <c r="F60" s="1"/>
      <c r="G60" s="1"/>
      <c r="H60" s="2"/>
    </row>
    <row r="61" spans="3:8">
      <c r="C61" s="6" t="s">
        <v>191</v>
      </c>
      <c r="D61">
        <v>60475</v>
      </c>
      <c r="E61">
        <f t="shared" si="0"/>
        <v>4812.4475917411855</v>
      </c>
      <c r="F61" s="1">
        <f t="shared" ref="F61" si="47">AVERAGE(E61:E63)</f>
        <v>4755.1518122281022</v>
      </c>
      <c r="G61" s="1">
        <f t="shared" ref="G61" si="48">STDEV(E61:E63)</f>
        <v>84.210300168789345</v>
      </c>
      <c r="H61" s="2">
        <f t="shared" ref="H61" si="49">G61/F61</f>
        <v>1.7709276905153375E-2</v>
      </c>
    </row>
    <row r="62" spans="3:8">
      <c r="C62" s="6" t="s">
        <v>192</v>
      </c>
      <c r="D62">
        <v>58540</v>
      </c>
      <c r="E62">
        <f t="shared" si="0"/>
        <v>4658.4651842997764</v>
      </c>
      <c r="F62" s="1"/>
      <c r="G62" s="1"/>
      <c r="H62" s="2"/>
    </row>
    <row r="63" spans="3:8">
      <c r="C63" s="6" t="s">
        <v>193</v>
      </c>
      <c r="D63">
        <v>60250</v>
      </c>
      <c r="E63">
        <f t="shared" si="0"/>
        <v>4794.5426606433475</v>
      </c>
      <c r="F63" s="1"/>
      <c r="G63" s="1"/>
      <c r="H63" s="2"/>
    </row>
    <row r="64" spans="3:8">
      <c r="C64" s="6" t="s">
        <v>194</v>
      </c>
      <c r="D64">
        <v>71345</v>
      </c>
      <c r="E64">
        <f t="shared" si="0"/>
        <v>5677.4547074456368</v>
      </c>
      <c r="F64" s="1">
        <f t="shared" ref="F64" si="50">AVERAGE(E64:E66)</f>
        <v>5536.2046954515799</v>
      </c>
      <c r="G64" s="1">
        <f t="shared" ref="G64" si="51">STDEV(E64:E66)</f>
        <v>136.19667400370119</v>
      </c>
      <c r="H64" s="2">
        <f t="shared" ref="H64" si="52">G64/F64</f>
        <v>2.460109072838244E-2</v>
      </c>
    </row>
    <row r="65" spans="3:8">
      <c r="C65" s="6" t="s">
        <v>195</v>
      </c>
      <c r="D65">
        <v>69435</v>
      </c>
      <c r="E65">
        <f t="shared" si="0"/>
        <v>5525.4617367928768</v>
      </c>
      <c r="F65" s="1"/>
      <c r="G65" s="1"/>
      <c r="H65" s="2"/>
    </row>
    <row r="66" spans="3:8">
      <c r="C66" s="6" t="s">
        <v>196</v>
      </c>
      <c r="D66">
        <v>67930</v>
      </c>
      <c r="E66">
        <f t="shared" si="0"/>
        <v>5405.6976421162253</v>
      </c>
      <c r="F66" s="1"/>
      <c r="G66" s="1"/>
      <c r="H66" s="2"/>
    </row>
    <row r="67" spans="3:8">
      <c r="C67" s="6" t="s">
        <v>197</v>
      </c>
      <c r="D67">
        <v>50035</v>
      </c>
      <c r="E67">
        <f t="shared" si="0"/>
        <v>3981.6587888014919</v>
      </c>
      <c r="F67" s="1">
        <f t="shared" ref="F67" si="53">AVERAGE(E67:E69)</f>
        <v>3971.5789757390048</v>
      </c>
      <c r="G67" s="1">
        <f t="shared" ref="G67" si="54">STDEV(E67:E69)</f>
        <v>34.9288297577137</v>
      </c>
      <c r="H67" s="2">
        <f t="shared" ref="H67" si="55">G67/F67</f>
        <v>8.7946960065711337E-3</v>
      </c>
    </row>
    <row r="68" spans="3:8">
      <c r="C68" s="6" t="s">
        <v>198</v>
      </c>
      <c r="D68">
        <v>50270</v>
      </c>
      <c r="E68">
        <f t="shared" si="0"/>
        <v>4000.3594946147896</v>
      </c>
      <c r="F68" s="1"/>
      <c r="G68" s="1"/>
      <c r="H68" s="2"/>
    </row>
    <row r="69" spans="3:8">
      <c r="C69" s="6" t="s">
        <v>199</v>
      </c>
      <c r="D69">
        <v>49420</v>
      </c>
      <c r="E69">
        <f t="shared" si="0"/>
        <v>3932.7186438007338</v>
      </c>
      <c r="F69" s="1"/>
      <c r="G69" s="1"/>
      <c r="H69" s="2"/>
    </row>
    <row r="70" spans="3:8">
      <c r="C70" s="6" t="s">
        <v>200</v>
      </c>
      <c r="D70">
        <v>58720</v>
      </c>
      <c r="E70">
        <f t="shared" ref="E70:E129" si="56">D70/(PI()*2^2)</f>
        <v>4672.789129178047</v>
      </c>
      <c r="F70" s="1">
        <f t="shared" ref="F70" si="57">AVERAGE(E70:E72)</f>
        <v>4431.6693903938258</v>
      </c>
      <c r="G70" s="1">
        <f t="shared" ref="G70" si="58">STDEV(E70:E72)</f>
        <v>213.35334530249634</v>
      </c>
      <c r="H70" s="2">
        <f t="shared" ref="H70" si="59">G70/F70</f>
        <v>4.8142883980688014E-2</v>
      </c>
    </row>
    <row r="71" spans="3:8">
      <c r="C71" s="6" t="s">
        <v>201</v>
      </c>
      <c r="D71">
        <v>53625</v>
      </c>
      <c r="E71">
        <f t="shared" si="56"/>
        <v>4267.3419116514442</v>
      </c>
      <c r="F71" s="1"/>
      <c r="G71" s="1"/>
      <c r="H71" s="2"/>
    </row>
    <row r="72" spans="3:8">
      <c r="C72" s="6" t="s">
        <v>202</v>
      </c>
      <c r="D72">
        <v>54725</v>
      </c>
      <c r="E72">
        <f t="shared" si="56"/>
        <v>4354.8771303519861</v>
      </c>
      <c r="F72" s="1"/>
      <c r="G72" s="1"/>
      <c r="H72" s="2"/>
    </row>
    <row r="73" spans="3:8">
      <c r="C73" s="6" t="s">
        <v>203</v>
      </c>
      <c r="D73">
        <v>60570</v>
      </c>
      <c r="E73">
        <f t="shared" si="56"/>
        <v>4820.0074515380502</v>
      </c>
      <c r="F73" s="1">
        <f t="shared" ref="F73" si="60">AVERAGE(E73:E75)</f>
        <v>4910.1952526234572</v>
      </c>
      <c r="G73" s="1">
        <f t="shared" ref="G73" si="61">STDEV(E73:E75)</f>
        <v>304.23538655064033</v>
      </c>
      <c r="H73" s="2">
        <f t="shared" ref="H73" si="62">G73/F73</f>
        <v>6.1959936600910336E-2</v>
      </c>
    </row>
    <row r="74" spans="3:8">
      <c r="C74" s="6" t="s">
        <v>204</v>
      </c>
      <c r="D74">
        <v>58575</v>
      </c>
      <c r="E74">
        <f t="shared" si="56"/>
        <v>4661.2503958038851</v>
      </c>
      <c r="F74" s="1"/>
      <c r="G74" s="1"/>
      <c r="H74" s="2"/>
    </row>
    <row r="75" spans="3:8">
      <c r="C75" s="6" t="s">
        <v>205</v>
      </c>
      <c r="D75">
        <v>65965</v>
      </c>
      <c r="E75">
        <f t="shared" si="56"/>
        <v>5249.3279105284382</v>
      </c>
      <c r="F75" s="1"/>
      <c r="G75" s="1"/>
      <c r="H75" s="2"/>
    </row>
    <row r="76" spans="3:8">
      <c r="C76" s="6" t="s">
        <v>206</v>
      </c>
      <c r="E76">
        <f t="shared" si="56"/>
        <v>0</v>
      </c>
      <c r="F76" s="1">
        <f t="shared" ref="F76" si="63">AVERAGE(E76:E78)</f>
        <v>0</v>
      </c>
      <c r="G76" s="1">
        <f t="shared" ref="G76" si="64">STDEV(E76:E78)</f>
        <v>0</v>
      </c>
      <c r="H76" s="2" t="e">
        <f t="shared" ref="H76" si="65">G76/F76</f>
        <v>#DIV/0!</v>
      </c>
    </row>
    <row r="77" spans="3:8">
      <c r="C77" s="6" t="s">
        <v>207</v>
      </c>
      <c r="E77">
        <f t="shared" si="56"/>
        <v>0</v>
      </c>
      <c r="F77" s="1"/>
      <c r="G77" s="1"/>
      <c r="H77" s="2"/>
    </row>
    <row r="78" spans="3:8">
      <c r="C78" s="6" t="s">
        <v>208</v>
      </c>
      <c r="E78">
        <f t="shared" si="56"/>
        <v>0</v>
      </c>
      <c r="F78" s="1"/>
      <c r="G78" s="1"/>
      <c r="H78" s="2"/>
    </row>
    <row r="79" spans="3:8">
      <c r="C79" s="6" t="s">
        <v>209</v>
      </c>
      <c r="E79">
        <f t="shared" si="56"/>
        <v>0</v>
      </c>
      <c r="F79" s="1">
        <f t="shared" ref="F79" si="66">AVERAGE(E79:E81)</f>
        <v>0</v>
      </c>
      <c r="G79" s="1">
        <f t="shared" ref="G79" si="67">STDEV(E79:E81)</f>
        <v>0</v>
      </c>
      <c r="H79" s="2" t="e">
        <f t="shared" ref="H79" si="68">G79/F79</f>
        <v>#DIV/0!</v>
      </c>
    </row>
    <row r="80" spans="3:8">
      <c r="C80" s="6" t="s">
        <v>210</v>
      </c>
      <c r="E80">
        <f t="shared" si="56"/>
        <v>0</v>
      </c>
      <c r="F80" s="1"/>
      <c r="G80" s="1"/>
      <c r="H80" s="2"/>
    </row>
    <row r="81" spans="3:8">
      <c r="C81" s="6" t="s">
        <v>211</v>
      </c>
      <c r="E81">
        <f t="shared" si="56"/>
        <v>0</v>
      </c>
      <c r="F81" s="1"/>
      <c r="G81" s="1"/>
      <c r="H81" s="2"/>
    </row>
    <row r="82" spans="3:8">
      <c r="C82" s="6" t="s">
        <v>212</v>
      </c>
      <c r="E82">
        <f t="shared" si="56"/>
        <v>0</v>
      </c>
      <c r="F82" s="1">
        <f t="shared" ref="F82" si="69">AVERAGE(E82:E84)</f>
        <v>0</v>
      </c>
      <c r="G82" s="1">
        <f t="shared" ref="G82" si="70">STDEV(E82:E84)</f>
        <v>0</v>
      </c>
      <c r="H82" s="2" t="e">
        <f t="shared" ref="H82" si="71">G82/F82</f>
        <v>#DIV/0!</v>
      </c>
    </row>
    <row r="83" spans="3:8">
      <c r="C83" s="6" t="s">
        <v>213</v>
      </c>
      <c r="E83">
        <f t="shared" si="56"/>
        <v>0</v>
      </c>
      <c r="F83" s="1"/>
      <c r="G83" s="1"/>
      <c r="H83" s="2"/>
    </row>
    <row r="84" spans="3:8">
      <c r="C84" s="6" t="s">
        <v>214</v>
      </c>
      <c r="E84">
        <f t="shared" si="56"/>
        <v>0</v>
      </c>
      <c r="F84" s="1"/>
      <c r="G84" s="1"/>
      <c r="H84" s="2"/>
    </row>
    <row r="85" spans="3:8">
      <c r="C85" s="6" t="s">
        <v>215</v>
      </c>
      <c r="D85">
        <v>44985</v>
      </c>
      <c r="E85">
        <f t="shared" si="56"/>
        <v>3579.7925574944561</v>
      </c>
      <c r="F85" s="1">
        <f t="shared" ref="F85" si="72">AVERAGE(E85:E87)</f>
        <v>3590.0049996761859</v>
      </c>
      <c r="G85" s="1">
        <f t="shared" ref="G85" si="73">STDEV(E85:E87)</f>
        <v>43.677690898394594</v>
      </c>
      <c r="H85" s="2">
        <f t="shared" ref="H85" si="74">G85/F85</f>
        <v>1.2166470771582288E-2</v>
      </c>
    </row>
    <row r="86" spans="3:8">
      <c r="C86" s="6" t="s">
        <v>216</v>
      </c>
      <c r="D86">
        <v>45715</v>
      </c>
      <c r="E86">
        <f t="shared" si="56"/>
        <v>3637.8841117229977</v>
      </c>
      <c r="F86" s="1"/>
      <c r="G86" s="1"/>
      <c r="H86" s="2"/>
    </row>
    <row r="87" spans="3:8">
      <c r="C87" s="6" t="s">
        <v>217</v>
      </c>
      <c r="D87">
        <v>44640</v>
      </c>
      <c r="E87">
        <f t="shared" si="56"/>
        <v>3552.3383298111039</v>
      </c>
      <c r="F87" s="1"/>
      <c r="G87" s="1"/>
      <c r="H87" s="2"/>
    </row>
    <row r="88" spans="3:8">
      <c r="C88" s="6" t="s">
        <v>218</v>
      </c>
      <c r="E88">
        <f t="shared" si="56"/>
        <v>0</v>
      </c>
      <c r="F88" s="1">
        <f t="shared" ref="F88" si="75">AVERAGE(E88:E90)</f>
        <v>0</v>
      </c>
      <c r="G88" s="1">
        <f t="shared" ref="G88" si="76">STDEV(E88:E90)</f>
        <v>0</v>
      </c>
      <c r="H88" s="2" t="e">
        <f t="shared" ref="H88" si="77">G88/F88</f>
        <v>#DIV/0!</v>
      </c>
    </row>
    <row r="89" spans="3:8">
      <c r="C89" s="6" t="s">
        <v>219</v>
      </c>
      <c r="E89">
        <f t="shared" si="56"/>
        <v>0</v>
      </c>
      <c r="F89" s="1"/>
      <c r="G89" s="1"/>
      <c r="H89" s="2"/>
    </row>
    <row r="90" spans="3:8">
      <c r="C90" s="6" t="s">
        <v>220</v>
      </c>
      <c r="E90">
        <f t="shared" si="56"/>
        <v>0</v>
      </c>
      <c r="F90" s="1"/>
      <c r="G90" s="1"/>
      <c r="H90" s="2"/>
    </row>
    <row r="91" spans="3:8">
      <c r="C91" s="6" t="s">
        <v>221</v>
      </c>
      <c r="E91">
        <f t="shared" si="56"/>
        <v>0</v>
      </c>
      <c r="F91" s="1">
        <f t="shared" ref="F91" si="78">AVERAGE(E91:E93)</f>
        <v>0</v>
      </c>
      <c r="G91" s="1">
        <f t="shared" ref="G91" si="79">STDEV(E91:E93)</f>
        <v>0</v>
      </c>
      <c r="H91" s="2" t="e">
        <f t="shared" ref="H91" si="80">G91/F91</f>
        <v>#DIV/0!</v>
      </c>
    </row>
    <row r="92" spans="3:8">
      <c r="C92" s="6" t="s">
        <v>222</v>
      </c>
      <c r="E92">
        <f t="shared" si="56"/>
        <v>0</v>
      </c>
      <c r="F92" s="1"/>
      <c r="G92" s="1"/>
      <c r="H92" s="2"/>
    </row>
    <row r="93" spans="3:8">
      <c r="C93" s="6" t="s">
        <v>223</v>
      </c>
      <c r="E93">
        <f t="shared" si="56"/>
        <v>0</v>
      </c>
      <c r="F93" s="1"/>
      <c r="G93" s="1"/>
      <c r="H93" s="2"/>
    </row>
    <row r="94" spans="3:8">
      <c r="C94" s="6" t="s">
        <v>224</v>
      </c>
      <c r="D94">
        <v>58350</v>
      </c>
      <c r="E94">
        <f t="shared" si="56"/>
        <v>4643.3454647060462</v>
      </c>
      <c r="F94" s="1">
        <f t="shared" ref="F94" si="81">AVERAGE(E94:E96)</f>
        <v>4636.7140087438847</v>
      </c>
      <c r="G94" s="1">
        <f t="shared" ref="G94" si="82">STDEV(E94:E96)</f>
        <v>189.87913990254327</v>
      </c>
      <c r="H94" s="2">
        <f t="shared" ref="H94" si="83">G94/F94</f>
        <v>4.0951229587261676E-2</v>
      </c>
    </row>
    <row r="95" spans="3:8">
      <c r="C95" s="6" t="s">
        <v>225</v>
      </c>
      <c r="D95">
        <v>60610</v>
      </c>
      <c r="E95">
        <f t="shared" si="56"/>
        <v>4823.1905503998887</v>
      </c>
      <c r="F95" s="1"/>
      <c r="G95" s="1"/>
      <c r="H95" s="2"/>
    </row>
    <row r="96" spans="3:8">
      <c r="C96" s="6" t="s">
        <v>226</v>
      </c>
      <c r="D96">
        <v>55840</v>
      </c>
      <c r="E96">
        <f t="shared" si="56"/>
        <v>4443.6060111257184</v>
      </c>
      <c r="F96" s="1"/>
      <c r="G96" s="1"/>
      <c r="H96" s="2"/>
    </row>
    <row r="97" spans="3:8">
      <c r="C97" s="6" t="s">
        <v>227</v>
      </c>
      <c r="D97">
        <v>68255</v>
      </c>
      <c r="E97">
        <f t="shared" si="56"/>
        <v>5431.5603203686587</v>
      </c>
      <c r="F97" s="1">
        <f t="shared" ref="F97" si="84">AVERAGE(E97:E99)</f>
        <v>5214.1811939289773</v>
      </c>
      <c r="G97" s="1">
        <f t="shared" ref="G97" si="85">STDEV(E97:E99)</f>
        <v>192.13153374535483</v>
      </c>
      <c r="H97" s="2">
        <f t="shared" ref="H97" si="86">G97/F97</f>
        <v>3.6847882073806557E-2</v>
      </c>
    </row>
    <row r="98" spans="3:8">
      <c r="C98" s="6" t="s">
        <v>228</v>
      </c>
      <c r="D98">
        <v>63675</v>
      </c>
      <c r="E98">
        <f t="shared" si="56"/>
        <v>5067.0955006882177</v>
      </c>
      <c r="F98" s="1"/>
      <c r="G98" s="1"/>
      <c r="H98" s="2"/>
    </row>
    <row r="99" spans="3:8">
      <c r="C99" s="6" t="s">
        <v>229</v>
      </c>
      <c r="D99">
        <v>64640</v>
      </c>
      <c r="E99">
        <f t="shared" si="56"/>
        <v>5143.8877607300574</v>
      </c>
      <c r="F99" s="1"/>
      <c r="G99" s="1"/>
      <c r="H99" s="2"/>
    </row>
    <row r="100" spans="3:8">
      <c r="C100" s="6" t="s">
        <v>230</v>
      </c>
      <c r="E100">
        <f t="shared" si="56"/>
        <v>0</v>
      </c>
      <c r="F100" s="1">
        <f t="shared" ref="F100" si="87">AVERAGE(E100:E102)</f>
        <v>0</v>
      </c>
      <c r="G100" s="1">
        <f t="shared" ref="G100" si="88">STDEV(E100:E102)</f>
        <v>0</v>
      </c>
      <c r="H100" s="2" t="e">
        <f t="shared" ref="H100" si="89">G100/F100</f>
        <v>#DIV/0!</v>
      </c>
    </row>
    <row r="101" spans="3:8">
      <c r="C101" s="6" t="s">
        <v>231</v>
      </c>
      <c r="E101">
        <f t="shared" si="56"/>
        <v>0</v>
      </c>
      <c r="F101" s="1"/>
      <c r="G101" s="1"/>
      <c r="H101" s="2"/>
    </row>
    <row r="102" spans="3:8">
      <c r="C102" s="6" t="s">
        <v>232</v>
      </c>
      <c r="E102">
        <f t="shared" si="56"/>
        <v>0</v>
      </c>
      <c r="F102" s="1"/>
      <c r="G102" s="1"/>
      <c r="H102" s="2"/>
    </row>
    <row r="103" spans="3:8">
      <c r="C103" s="6" t="s">
        <v>233</v>
      </c>
      <c r="D103">
        <v>51510</v>
      </c>
      <c r="E103">
        <f t="shared" si="56"/>
        <v>4099.0355593317645</v>
      </c>
      <c r="F103" s="1">
        <f t="shared" ref="F103" si="90">AVERAGE(E103:E105)</f>
        <v>3832.7162878913264</v>
      </c>
      <c r="G103" s="1">
        <f t="shared" ref="G103" si="91">STDEV(E103:E105)</f>
        <v>283.42355581750809</v>
      </c>
      <c r="H103" s="2">
        <f t="shared" ref="H103" si="92">G103/F103</f>
        <v>7.3948483145733004E-2</v>
      </c>
    </row>
    <row r="104" spans="3:8">
      <c r="C104" s="6" t="s">
        <v>234</v>
      </c>
      <c r="D104">
        <v>44420</v>
      </c>
      <c r="E104">
        <f t="shared" si="56"/>
        <v>3534.8312860709957</v>
      </c>
      <c r="F104" s="1"/>
      <c r="G104" s="1"/>
      <c r="H104" s="2"/>
    </row>
    <row r="105" spans="3:8">
      <c r="C105" s="6" t="s">
        <v>235</v>
      </c>
      <c r="D105">
        <v>48560</v>
      </c>
      <c r="E105">
        <f t="shared" si="56"/>
        <v>3864.2820182712189</v>
      </c>
      <c r="F105" s="1"/>
      <c r="G105" s="1"/>
      <c r="H105" s="2"/>
    </row>
    <row r="106" spans="3:8">
      <c r="C106" s="6" t="s">
        <v>236</v>
      </c>
      <c r="D106">
        <v>56930</v>
      </c>
      <c r="E106">
        <f t="shared" si="56"/>
        <v>4530.3454551108007</v>
      </c>
      <c r="F106" s="1">
        <f t="shared" ref="F106" si="93">AVERAGE(E106:E108)</f>
        <v>4398.9099979407438</v>
      </c>
      <c r="G106" s="1">
        <f t="shared" ref="G106" si="94">STDEV(E106:E108)</f>
        <v>125.77919426957777</v>
      </c>
      <c r="H106" s="2">
        <f t="shared" ref="H106" si="95">G106/F106</f>
        <v>2.8593263860469668E-2</v>
      </c>
    </row>
    <row r="107" spans="3:8">
      <c r="C107" s="6" t="s">
        <v>237</v>
      </c>
      <c r="D107">
        <v>53780</v>
      </c>
      <c r="E107">
        <f t="shared" si="56"/>
        <v>4279.6764197410657</v>
      </c>
      <c r="F107" s="1"/>
      <c r="G107" s="1"/>
      <c r="H107" s="2"/>
    </row>
    <row r="108" spans="3:8">
      <c r="C108" s="6" t="s">
        <v>238</v>
      </c>
      <c r="D108">
        <v>55125</v>
      </c>
      <c r="E108">
        <f t="shared" si="56"/>
        <v>4386.7081189703649</v>
      </c>
      <c r="F108" s="1"/>
      <c r="G108" s="1"/>
      <c r="H108" s="2"/>
    </row>
    <row r="109" spans="3:8">
      <c r="C109" s="6" t="s">
        <v>239</v>
      </c>
      <c r="D109">
        <v>54505</v>
      </c>
      <c r="E109">
        <f t="shared" si="56"/>
        <v>4337.3700866118779</v>
      </c>
      <c r="F109" s="1">
        <f t="shared" ref="F109" si="96">AVERAGE(E109:E111)</f>
        <v>4515.0931063978269</v>
      </c>
      <c r="G109" s="1">
        <f t="shared" ref="G109" si="97">STDEV(E109:E111)</f>
        <v>157.01047201819929</v>
      </c>
      <c r="H109" s="2">
        <f t="shared" ref="H109" si="98">G109/F109</f>
        <v>3.4774581236368646E-2</v>
      </c>
    </row>
    <row r="110" spans="3:8">
      <c r="C110" s="6" t="s">
        <v>240</v>
      </c>
      <c r="D110">
        <v>58245</v>
      </c>
      <c r="E110">
        <f t="shared" si="56"/>
        <v>4634.9898301937219</v>
      </c>
      <c r="F110" s="1"/>
      <c r="G110" s="1"/>
      <c r="H110" s="2"/>
    </row>
    <row r="111" spans="3:8">
      <c r="C111" s="6" t="s">
        <v>241</v>
      </c>
      <c r="D111">
        <v>57465</v>
      </c>
      <c r="E111">
        <f t="shared" si="56"/>
        <v>4572.9194023878827</v>
      </c>
      <c r="F111" s="1"/>
      <c r="G111" s="1"/>
      <c r="H111" s="2"/>
    </row>
    <row r="112" spans="3:8">
      <c r="C112" s="6" t="s">
        <v>242</v>
      </c>
      <c r="D112">
        <v>56125</v>
      </c>
      <c r="E112">
        <f t="shared" si="56"/>
        <v>4466.2855905163133</v>
      </c>
      <c r="F112" s="1">
        <f t="shared" ref="F112" si="99">AVERAGE(E112:E114)</f>
        <v>4458.5931016002041</v>
      </c>
      <c r="G112" s="1">
        <f t="shared" ref="G112" si="100">STDEV(E112:E114)</f>
        <v>152.53640350574227</v>
      </c>
      <c r="H112" s="2">
        <f t="shared" ref="H112" si="101">G112/F112</f>
        <v>3.42117793729588E-2</v>
      </c>
    </row>
    <row r="113" spans="3:8">
      <c r="C113" s="6" t="s">
        <v>243</v>
      </c>
      <c r="D113">
        <v>54065</v>
      </c>
      <c r="E113">
        <f t="shared" si="56"/>
        <v>4302.3559991316606</v>
      </c>
      <c r="F113" s="1"/>
      <c r="G113" s="1"/>
      <c r="H113" s="2"/>
    </row>
    <row r="114" spans="3:8">
      <c r="C114" s="6" t="s">
        <v>244</v>
      </c>
      <c r="D114">
        <v>57895</v>
      </c>
      <c r="E114">
        <f t="shared" si="56"/>
        <v>4607.1377151526403</v>
      </c>
      <c r="F114" s="1"/>
      <c r="G114" s="1"/>
      <c r="H114" s="2"/>
    </row>
    <row r="115" spans="3:8">
      <c r="C115" s="6" t="s">
        <v>245</v>
      </c>
      <c r="D115">
        <v>62930</v>
      </c>
      <c r="E115">
        <f t="shared" si="56"/>
        <v>5007.8102843864872</v>
      </c>
      <c r="F115" s="1">
        <f t="shared" ref="F115" si="102">AVERAGE(E115:E117)</f>
        <v>4943.6177906727562</v>
      </c>
      <c r="G115" s="1">
        <f t="shared" ref="G115" si="103">STDEV(E115:E117)</f>
        <v>125.9345439322196</v>
      </c>
      <c r="H115" s="2">
        <f t="shared" ref="H115" si="104">G115/F115</f>
        <v>2.5474166746835357E-2</v>
      </c>
    </row>
    <row r="116" spans="3:8">
      <c r="C116" s="6" t="s">
        <v>246</v>
      </c>
      <c r="D116">
        <v>63140</v>
      </c>
      <c r="E116">
        <f t="shared" si="56"/>
        <v>5024.5215534111358</v>
      </c>
      <c r="F116" s="1"/>
      <c r="G116" s="1"/>
      <c r="H116" s="2"/>
    </row>
    <row r="117" spans="3:8">
      <c r="C117" s="6" t="s">
        <v>247</v>
      </c>
      <c r="D117">
        <v>60300</v>
      </c>
      <c r="E117">
        <f t="shared" si="56"/>
        <v>4798.5215342206448</v>
      </c>
      <c r="F117" s="1"/>
      <c r="G117" s="1"/>
      <c r="H117" s="2"/>
    </row>
    <row r="118" spans="3:8">
      <c r="C118" s="6" t="s">
        <v>248</v>
      </c>
      <c r="D118">
        <v>71530</v>
      </c>
      <c r="E118">
        <f t="shared" si="56"/>
        <v>5692.1765396816372</v>
      </c>
      <c r="F118" s="1">
        <f t="shared" ref="F118" si="105">AVERAGE(E118:E120)</f>
        <v>5787.5368764175319</v>
      </c>
      <c r="G118" s="1">
        <f t="shared" ref="G118" si="106">STDEV(E118:E120)</f>
        <v>91.242375852244308</v>
      </c>
      <c r="H118" s="2">
        <f t="shared" ref="H118" si="107">G118/F118</f>
        <v>1.5765320861112694E-2</v>
      </c>
    </row>
    <row r="119" spans="3:8">
      <c r="C119" s="6" t="s">
        <v>249</v>
      </c>
      <c r="D119">
        <v>72840</v>
      </c>
      <c r="E119">
        <f t="shared" si="56"/>
        <v>5796.4230274068286</v>
      </c>
      <c r="F119" s="1"/>
      <c r="G119" s="1"/>
      <c r="H119" s="2"/>
    </row>
    <row r="120" spans="3:8">
      <c r="C120" s="6" t="s">
        <v>250</v>
      </c>
      <c r="D120">
        <v>73815</v>
      </c>
      <c r="E120">
        <f t="shared" si="56"/>
        <v>5874.011062164127</v>
      </c>
      <c r="F120" s="1"/>
      <c r="G120" s="1"/>
      <c r="H120" s="2"/>
    </row>
    <row r="121" spans="3:8">
      <c r="C121" s="6" t="s">
        <v>251</v>
      </c>
      <c r="D121">
        <v>51190</v>
      </c>
      <c r="E121">
        <f t="shared" si="56"/>
        <v>4073.5707684370614</v>
      </c>
      <c r="F121" s="1">
        <f t="shared" ref="F121" si="108">AVERAGE(E121:E123)</f>
        <v>3943.4616024594366</v>
      </c>
      <c r="G121" s="1">
        <f t="shared" ref="G121" si="109">STDEV(E121:E123)</f>
        <v>114.45539512494415</v>
      </c>
      <c r="H121" s="2">
        <f t="shared" ref="H121" si="110">G121/F121</f>
        <v>2.9024092704126047E-2</v>
      </c>
    </row>
    <row r="122" spans="3:8">
      <c r="C122" s="6" t="s">
        <v>252</v>
      </c>
      <c r="D122">
        <v>48990</v>
      </c>
      <c r="E122">
        <f t="shared" si="56"/>
        <v>3898.5003310359766</v>
      </c>
      <c r="F122" s="1"/>
      <c r="G122" s="1"/>
      <c r="H122" s="2"/>
    </row>
    <row r="123" spans="3:8">
      <c r="C123" s="6" t="s">
        <v>253</v>
      </c>
      <c r="D123">
        <v>48485</v>
      </c>
      <c r="E123">
        <f t="shared" si="56"/>
        <v>3858.3137079052726</v>
      </c>
      <c r="F123" s="1"/>
      <c r="G123" s="1"/>
      <c r="H123" s="2"/>
    </row>
    <row r="124" spans="3:8">
      <c r="C124" s="6" t="s">
        <v>254</v>
      </c>
      <c r="D124">
        <v>56210</v>
      </c>
      <c r="E124">
        <f t="shared" si="56"/>
        <v>4473.0496755977183</v>
      </c>
      <c r="F124" s="1">
        <f t="shared" ref="F124" si="111">AVERAGE(E124:E126)</f>
        <v>4426.4968547433391</v>
      </c>
      <c r="G124" s="1">
        <f t="shared" ref="G124" si="112">STDEV(E124:E126)</f>
        <v>55.128582116918189</v>
      </c>
      <c r="H124" s="2">
        <f t="shared" ref="H124" si="113">G124/F124</f>
        <v>1.2454223718208132E-2</v>
      </c>
    </row>
    <row r="125" spans="3:8">
      <c r="C125" s="6" t="s">
        <v>255</v>
      </c>
      <c r="D125">
        <v>54860</v>
      </c>
      <c r="E125">
        <f t="shared" si="56"/>
        <v>4365.6200890106893</v>
      </c>
      <c r="F125" s="1"/>
      <c r="G125" s="1"/>
      <c r="H125" s="2"/>
    </row>
    <row r="126" spans="3:8">
      <c r="C126" s="6" t="s">
        <v>256</v>
      </c>
      <c r="D126">
        <v>55805</v>
      </c>
      <c r="E126">
        <f t="shared" si="56"/>
        <v>4440.8207996216097</v>
      </c>
      <c r="F126" s="1"/>
      <c r="G126" s="1"/>
      <c r="H126" s="2"/>
    </row>
    <row r="127" spans="3:8">
      <c r="C127" s="6" t="s">
        <v>257</v>
      </c>
      <c r="D127">
        <v>60220</v>
      </c>
      <c r="E127">
        <f t="shared" si="56"/>
        <v>4792.1553364969686</v>
      </c>
      <c r="F127" s="1">
        <f t="shared" ref="F127" si="114">AVERAGE(E127:E129)</f>
        <v>4905.4206043307013</v>
      </c>
      <c r="G127" s="1">
        <f t="shared" ref="G127" si="115">STDEV(E127:E129)</f>
        <v>134.69549813340439</v>
      </c>
      <c r="H127" s="2">
        <f t="shared" ref="H127" si="116">G127/F127</f>
        <v>2.7458501318824692E-2</v>
      </c>
    </row>
    <row r="128" spans="3:8">
      <c r="C128" s="6" t="s">
        <v>258</v>
      </c>
      <c r="D128">
        <v>63515</v>
      </c>
      <c r="E128">
        <f t="shared" si="56"/>
        <v>5054.3631052408664</v>
      </c>
      <c r="F128" s="1"/>
      <c r="G128" s="1"/>
      <c r="H128" s="2"/>
    </row>
    <row r="129" spans="3:8">
      <c r="C129" s="6" t="s">
        <v>259</v>
      </c>
      <c r="D129">
        <v>61195</v>
      </c>
      <c r="E129">
        <f t="shared" si="56"/>
        <v>4869.7433712542679</v>
      </c>
      <c r="F129" s="1"/>
      <c r="G129" s="1"/>
      <c r="H129" s="2"/>
    </row>
  </sheetData>
  <mergeCells count="127">
    <mergeCell ref="C2:H2"/>
    <mergeCell ref="F124:F126"/>
    <mergeCell ref="G124:G126"/>
    <mergeCell ref="H124:H126"/>
    <mergeCell ref="F127:F129"/>
    <mergeCell ref="G127:G129"/>
    <mergeCell ref="H127:H129"/>
    <mergeCell ref="F118:F120"/>
    <mergeCell ref="G118:G120"/>
    <mergeCell ref="H118:H120"/>
    <mergeCell ref="F121:F123"/>
    <mergeCell ref="G121:G123"/>
    <mergeCell ref="H121:H123"/>
    <mergeCell ref="F112:F114"/>
    <mergeCell ref="G112:G114"/>
    <mergeCell ref="H112:H114"/>
    <mergeCell ref="F115:F117"/>
    <mergeCell ref="G115:G117"/>
    <mergeCell ref="H115:H117"/>
    <mergeCell ref="F106:F108"/>
    <mergeCell ref="G106:G108"/>
    <mergeCell ref="H106:H108"/>
    <mergeCell ref="F109:F111"/>
    <mergeCell ref="G109:G111"/>
    <mergeCell ref="H109:H111"/>
    <mergeCell ref="F100:F102"/>
    <mergeCell ref="G100:G102"/>
    <mergeCell ref="H100:H102"/>
    <mergeCell ref="F103:F105"/>
    <mergeCell ref="G103:G105"/>
    <mergeCell ref="H103:H105"/>
    <mergeCell ref="F94:F96"/>
    <mergeCell ref="G94:G96"/>
    <mergeCell ref="H94:H96"/>
    <mergeCell ref="F97:F99"/>
    <mergeCell ref="G97:G99"/>
    <mergeCell ref="H97:H99"/>
    <mergeCell ref="F88:F90"/>
    <mergeCell ref="G88:G90"/>
    <mergeCell ref="H88:H90"/>
    <mergeCell ref="F91:F93"/>
    <mergeCell ref="G91:G93"/>
    <mergeCell ref="H91:H93"/>
    <mergeCell ref="F82:F84"/>
    <mergeCell ref="G82:G84"/>
    <mergeCell ref="H82:H84"/>
    <mergeCell ref="F85:F87"/>
    <mergeCell ref="G85:G87"/>
    <mergeCell ref="H85:H87"/>
    <mergeCell ref="F76:F78"/>
    <mergeCell ref="G76:G78"/>
    <mergeCell ref="H76:H78"/>
    <mergeCell ref="F79:F81"/>
    <mergeCell ref="G79:G81"/>
    <mergeCell ref="H79:H81"/>
    <mergeCell ref="F70:F72"/>
    <mergeCell ref="G70:G72"/>
    <mergeCell ref="H70:H72"/>
    <mergeCell ref="F73:F75"/>
    <mergeCell ref="G73:G75"/>
    <mergeCell ref="H73:H75"/>
    <mergeCell ref="F64:F66"/>
    <mergeCell ref="G64:G66"/>
    <mergeCell ref="H64:H66"/>
    <mergeCell ref="F67:F69"/>
    <mergeCell ref="G67:G69"/>
    <mergeCell ref="H67:H69"/>
    <mergeCell ref="F58:F60"/>
    <mergeCell ref="G58:G60"/>
    <mergeCell ref="H58:H60"/>
    <mergeCell ref="F61:F63"/>
    <mergeCell ref="G61:G63"/>
    <mergeCell ref="H61:H63"/>
    <mergeCell ref="F52:F54"/>
    <mergeCell ref="G52:G54"/>
    <mergeCell ref="H52:H54"/>
    <mergeCell ref="F55:F57"/>
    <mergeCell ref="G55:G57"/>
    <mergeCell ref="H55:H57"/>
    <mergeCell ref="F46:F48"/>
    <mergeCell ref="G46:G48"/>
    <mergeCell ref="H46:H48"/>
    <mergeCell ref="F49:F51"/>
    <mergeCell ref="G49:G51"/>
    <mergeCell ref="H49:H51"/>
    <mergeCell ref="F40:F42"/>
    <mergeCell ref="G40:G42"/>
    <mergeCell ref="H40:H42"/>
    <mergeCell ref="F43:F45"/>
    <mergeCell ref="G43:G45"/>
    <mergeCell ref="H43:H45"/>
    <mergeCell ref="F34:F36"/>
    <mergeCell ref="G34:G36"/>
    <mergeCell ref="H34:H36"/>
    <mergeCell ref="F37:F39"/>
    <mergeCell ref="G37:G39"/>
    <mergeCell ref="H37:H39"/>
    <mergeCell ref="F28:F30"/>
    <mergeCell ref="G28:G30"/>
    <mergeCell ref="H28:H30"/>
    <mergeCell ref="F31:F33"/>
    <mergeCell ref="G31:G33"/>
    <mergeCell ref="H31:H33"/>
    <mergeCell ref="F22:F24"/>
    <mergeCell ref="G22:G24"/>
    <mergeCell ref="H22:H24"/>
    <mergeCell ref="F25:F27"/>
    <mergeCell ref="G25:G27"/>
    <mergeCell ref="H25:H27"/>
    <mergeCell ref="F16:F18"/>
    <mergeCell ref="G16:G18"/>
    <mergeCell ref="H16:H18"/>
    <mergeCell ref="F19:F21"/>
    <mergeCell ref="G19:G21"/>
    <mergeCell ref="H19:H21"/>
    <mergeCell ref="F10:F12"/>
    <mergeCell ref="G10:G12"/>
    <mergeCell ref="H10:H12"/>
    <mergeCell ref="F13:F15"/>
    <mergeCell ref="G13:G15"/>
    <mergeCell ref="H13:H15"/>
    <mergeCell ref="F4:F6"/>
    <mergeCell ref="G4:G6"/>
    <mergeCell ref="H4:H6"/>
    <mergeCell ref="F7:F9"/>
    <mergeCell ref="G7:G9"/>
    <mergeCell ref="H7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Aniya Lael Edwards</cp:lastModifiedBy>
  <cp:revision/>
  <dcterms:created xsi:type="dcterms:W3CDTF">2026-02-04T21:31:15Z</dcterms:created>
  <dcterms:modified xsi:type="dcterms:W3CDTF">2026-02-04T21:34:30Z</dcterms:modified>
  <cp:category/>
  <cp:contentStatus/>
</cp:coreProperties>
</file>